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12790C3-D537-4B46-B019-EEFC6F8163B7}" xr6:coauthVersionLast="36" xr6:coauthVersionMax="36" xr10:uidLastSave="{00000000-0000-0000-0000-000000000000}"/>
  <bookViews>
    <workbookView xWindow="0" yWindow="0" windowWidth="28800" windowHeight="119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14" i="52" l="1"/>
  <c r="D114" i="52"/>
  <c r="E114" i="52"/>
  <c r="F114" i="52"/>
  <c r="G114" i="52"/>
  <c r="H114" i="52"/>
  <c r="B114" i="52"/>
  <c r="B24" i="53" l="1"/>
  <c r="B96" i="53"/>
  <c r="B94" i="53"/>
  <c r="J56" i="15"/>
  <c r="J48" i="15"/>
  <c r="J49" i="15"/>
  <c r="AC49" i="15" s="1"/>
  <c r="J47" i="15"/>
  <c r="K64" i="15"/>
  <c r="K63" i="15"/>
  <c r="K62" i="15"/>
  <c r="K61" i="15"/>
  <c r="K60" i="15"/>
  <c r="K59" i="15"/>
  <c r="K58" i="15"/>
  <c r="K57" i="15"/>
  <c r="K56" i="15"/>
  <c r="K55" i="15"/>
  <c r="K54" i="15"/>
  <c r="K53" i="15"/>
  <c r="K51" i="15"/>
  <c r="K50" i="15"/>
  <c r="K49" i="15"/>
  <c r="K48" i="15"/>
  <c r="K47" i="15"/>
  <c r="K46" i="15"/>
  <c r="K45" i="15"/>
  <c r="K44" i="15"/>
  <c r="K43" i="15"/>
  <c r="K42" i="15"/>
  <c r="K41" i="15"/>
  <c r="K40" i="15"/>
  <c r="K39" i="15"/>
  <c r="K38" i="15"/>
  <c r="K37" i="15"/>
  <c r="K36" i="15"/>
  <c r="H24" i="15"/>
  <c r="I24" i="15"/>
  <c r="H30" i="15"/>
  <c r="I30"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c r="D24" i="15"/>
  <c r="J30" i="15"/>
  <c r="AC30" i="15" s="1"/>
  <c r="J24" i="15"/>
  <c r="AC24" i="15" s="1"/>
  <c r="B27" i="53" s="1"/>
  <c r="R35" i="14"/>
  <c r="R34" i="14"/>
  <c r="Q32" i="14"/>
  <c r="R29" i="14"/>
  <c r="S29" i="14" s="1"/>
  <c r="Q29" i="14"/>
  <c r="B89" i="53" l="1"/>
  <c r="B92" i="53" s="1"/>
  <c r="B33" i="53"/>
  <c r="B90" i="53" l="1"/>
  <c r="B91" i="53"/>
  <c r="B88" i="53"/>
  <c r="AD29" i="5" l="1"/>
  <c r="AB29" i="5"/>
  <c r="R29" i="5"/>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J26" i="5" l="1"/>
  <c r="O30" i="15" l="1"/>
  <c r="N30" i="15"/>
  <c r="M30" i="15"/>
  <c r="L30" i="15"/>
  <c r="K30" i="15"/>
  <c r="O24" i="15"/>
  <c r="N24" i="15"/>
  <c r="M24" i="15"/>
  <c r="L24" i="15"/>
  <c r="K24" i="15"/>
  <c r="G30" i="15"/>
  <c r="B81" i="52" s="1"/>
  <c r="G24" i="15"/>
  <c r="J139" i="52" l="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B140" i="52"/>
  <c r="AD26" i="5" l="1"/>
  <c r="AD32" i="5" s="1"/>
  <c r="B29" i="53" s="1"/>
  <c r="D109" i="52" l="1"/>
  <c r="E109" i="52"/>
  <c r="F109" i="52"/>
  <c r="G109" i="52"/>
  <c r="H109" i="52"/>
  <c r="I109" i="52"/>
  <c r="J109" i="52"/>
  <c r="K109" i="52"/>
  <c r="L109" i="52"/>
  <c r="M109" i="52"/>
  <c r="N109" i="52"/>
  <c r="O109" i="52"/>
  <c r="P109" i="52"/>
  <c r="Q109" i="52"/>
  <c r="R109" i="52"/>
  <c r="S109" i="52"/>
  <c r="T109" i="52"/>
  <c r="U109" i="52"/>
  <c r="V109" i="52"/>
  <c r="W109" i="52"/>
  <c r="X109" i="52"/>
  <c r="Y109" i="52"/>
  <c r="Z109" i="52"/>
  <c r="AA109" i="52"/>
  <c r="AB109" i="52"/>
  <c r="AC109" i="52"/>
  <c r="AD109" i="52"/>
  <c r="AE109" i="52"/>
  <c r="AF109" i="52"/>
  <c r="AG109" i="52"/>
  <c r="AH109" i="52"/>
  <c r="AI109" i="52"/>
  <c r="AJ109" i="52"/>
  <c r="AK109" i="52"/>
  <c r="AL109" i="52"/>
  <c r="AM109" i="52"/>
  <c r="AN109" i="52"/>
  <c r="AO109" i="52"/>
  <c r="AP109" i="52"/>
  <c r="D110" i="52"/>
  <c r="C48" i="52"/>
  <c r="D48" i="52"/>
  <c r="E48" i="52"/>
  <c r="F48" i="52"/>
  <c r="G48" i="52"/>
  <c r="B49" i="52"/>
  <c r="B48" i="52"/>
  <c r="B73" i="52"/>
  <c r="C107" i="52"/>
  <c r="B110" i="53" l="1"/>
  <c r="I26" i="5"/>
  <c r="I29" i="5" s="1"/>
  <c r="G26" i="5"/>
  <c r="G29" i="5" s="1"/>
  <c r="D26" i="5"/>
  <c r="D29" i="5" s="1"/>
  <c r="C50" i="15"/>
  <c r="C57" i="15" s="1"/>
  <c r="E57" i="15" s="1"/>
  <c r="F57" i="15" s="1"/>
  <c r="C49" i="15"/>
  <c r="C48" i="15"/>
  <c r="E48" i="15" s="1"/>
  <c r="F48" i="15" s="1"/>
  <c r="C47" i="15"/>
  <c r="C46" i="15"/>
  <c r="C45" i="15"/>
  <c r="C54" i="15" s="1"/>
  <c r="E54" i="15" s="1"/>
  <c r="F54" i="15" s="1"/>
  <c r="C44" i="15"/>
  <c r="C30" i="15"/>
  <c r="C24" i="15"/>
  <c r="B125" i="52" s="1"/>
  <c r="E64" i="15"/>
  <c r="F64" i="15" s="1"/>
  <c r="E63" i="15"/>
  <c r="F63" i="15" s="1"/>
  <c r="E62" i="15"/>
  <c r="F62" i="15" s="1"/>
  <c r="E61" i="15"/>
  <c r="F61" i="15" s="1"/>
  <c r="E60" i="15"/>
  <c r="F60" i="15" s="1"/>
  <c r="E59" i="15"/>
  <c r="F59" i="15" s="1"/>
  <c r="E58" i="15"/>
  <c r="F58" i="15" s="1"/>
  <c r="E55" i="15"/>
  <c r="F55" i="15" s="1"/>
  <c r="E53" i="15"/>
  <c r="F53" i="15" s="1"/>
  <c r="E51" i="15"/>
  <c r="F51" i="15" s="1"/>
  <c r="E50" i="15"/>
  <c r="F50" i="15" s="1"/>
  <c r="E49" i="15"/>
  <c r="F49"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56" i="15" l="1"/>
  <c r="E56" i="15" s="1"/>
  <c r="F56" i="15" s="1"/>
  <c r="E47" i="15"/>
  <c r="F47" i="15" s="1"/>
  <c r="C52" i="15"/>
  <c r="E52" i="15" s="1"/>
  <c r="F52" i="15" s="1"/>
  <c r="F30" i="15"/>
  <c r="C96" i="53" s="1"/>
  <c r="F24" i="15"/>
  <c r="C94" i="53" s="1"/>
  <c r="E24" i="15"/>
  <c r="E30" i="15"/>
  <c r="AA30" i="15"/>
  <c r="Z30" i="15"/>
  <c r="Y30" i="15"/>
  <c r="X30" i="15"/>
  <c r="W30" i="15"/>
  <c r="V30" i="15"/>
  <c r="U30" i="15"/>
  <c r="T30" i="15"/>
  <c r="S30" i="15"/>
  <c r="R30" i="15"/>
  <c r="Q30" i="15"/>
  <c r="P30" i="15"/>
  <c r="P24" i="15"/>
  <c r="AA24" i="15"/>
  <c r="Z24" i="15"/>
  <c r="Y24" i="15"/>
  <c r="X24" i="15"/>
  <c r="W24" i="15"/>
  <c r="V24" i="15"/>
  <c r="U24" i="15"/>
  <c r="T24" i="15"/>
  <c r="S24" i="15"/>
  <c r="R24" i="15"/>
  <c r="Q24" i="15"/>
  <c r="C81" i="52" l="1"/>
  <c r="C49" i="7"/>
  <c r="B80" i="53"/>
  <c r="B76" i="53"/>
  <c r="B72" i="53"/>
  <c r="B68" i="53"/>
  <c r="B87" i="53" s="1"/>
  <c r="B93" i="53"/>
  <c r="B95" i="53"/>
  <c r="C48" i="7"/>
  <c r="B22" i="53" l="1"/>
  <c r="A15" i="53"/>
  <c r="A12" i="53"/>
  <c r="A5" i="53"/>
  <c r="B66" i="53"/>
  <c r="B49" i="53"/>
  <c r="B32" i="53"/>
  <c r="B21" i="53"/>
  <c r="A14" i="15"/>
  <c r="A11" i="15"/>
  <c r="A8" i="15"/>
  <c r="A4" i="15"/>
  <c r="A15" i="16"/>
  <c r="A12" i="16"/>
  <c r="A5" i="16"/>
  <c r="B30" i="53" l="1"/>
  <c r="B83" i="53" s="1"/>
  <c r="B38" i="53"/>
  <c r="B51" i="53"/>
  <c r="B42" i="53"/>
  <c r="B55" i="53"/>
  <c r="B34" i="53"/>
  <c r="B85" i="53" s="1"/>
  <c r="B63" i="53"/>
  <c r="B46" i="53"/>
  <c r="B59" i="53"/>
  <c r="A9" i="52" l="1"/>
  <c r="A9" i="16" s="1"/>
  <c r="A5" i="52" l="1"/>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AQ81" i="52"/>
  <c r="B25" i="52"/>
  <c r="B50" i="52"/>
  <c r="B59" i="52" s="1"/>
  <c r="G123" i="52"/>
  <c r="D58" i="52"/>
  <c r="D52" i="52" s="1"/>
  <c r="C74" i="52"/>
  <c r="C47" i="52"/>
  <c r="B29" i="52"/>
  <c r="B46" i="52"/>
  <c r="D111" i="52"/>
  <c r="C108" i="52"/>
  <c r="C143" i="52"/>
  <c r="C144" i="52" s="1"/>
  <c r="C50" i="52" l="1"/>
  <c r="C59" i="52" s="1"/>
  <c r="C80" i="52" s="1"/>
  <c r="E140" i="52"/>
  <c r="E49" i="52" s="1"/>
  <c r="D67" i="52"/>
  <c r="D76" i="52" s="1"/>
  <c r="B85" i="52"/>
  <c r="B99" i="52" s="1"/>
  <c r="C73" i="52"/>
  <c r="B80" i="52"/>
  <c r="B66" i="52"/>
  <c r="B68" i="52" s="1"/>
  <c r="B75" i="52" s="1"/>
  <c r="C76" i="52"/>
  <c r="C61" i="52"/>
  <c r="C60" i="52" s="1"/>
  <c r="E58" i="52"/>
  <c r="F58" i="52" s="1"/>
  <c r="B54" i="52"/>
  <c r="B55" i="52" s="1"/>
  <c r="B56" i="52" s="1"/>
  <c r="B69" i="52" s="1"/>
  <c r="B77" i="52" s="1"/>
  <c r="E67" i="52"/>
  <c r="F67" i="52" s="1"/>
  <c r="F76" i="52" s="1"/>
  <c r="D74" i="52"/>
  <c r="D47" i="52"/>
  <c r="F140" i="52"/>
  <c r="F49" i="52" s="1"/>
  <c r="E111" i="52"/>
  <c r="D108" i="52"/>
  <c r="D50" i="52" s="1"/>
  <c r="D143" i="52"/>
  <c r="C66" i="52" l="1"/>
  <c r="C68" i="52" s="1"/>
  <c r="C75" i="52" s="1"/>
  <c r="E74" i="52"/>
  <c r="E76" i="52"/>
  <c r="E47" i="52"/>
  <c r="E52" i="52"/>
  <c r="D61" i="52"/>
  <c r="D60" i="52" s="1"/>
  <c r="B82" i="52"/>
  <c r="E143" i="52"/>
  <c r="E144" i="52" s="1"/>
  <c r="F111" i="52"/>
  <c r="E108" i="52"/>
  <c r="E50" i="52" s="1"/>
  <c r="G58" i="52"/>
  <c r="F52" i="52"/>
  <c r="F47" i="52"/>
  <c r="F74" i="52"/>
  <c r="B70" i="52"/>
  <c r="H48" i="52"/>
  <c r="G67" i="52"/>
  <c r="G140" i="52"/>
  <c r="G49" i="52" s="1"/>
  <c r="C53" i="52"/>
  <c r="D144" i="52"/>
  <c r="D59" i="52"/>
  <c r="E73" i="52" l="1"/>
  <c r="C85" i="52"/>
  <c r="C99" i="52" s="1"/>
  <c r="D73" i="52"/>
  <c r="D85" i="52" s="1"/>
  <c r="D99" i="52" s="1"/>
  <c r="E61" i="52"/>
  <c r="E60" i="52" s="1"/>
  <c r="E59" i="52"/>
  <c r="H140" i="52"/>
  <c r="H49" i="52" s="1"/>
  <c r="F61" i="52"/>
  <c r="F60" i="52" s="1"/>
  <c r="D80" i="52"/>
  <c r="D66" i="52"/>
  <c r="D68" i="52" s="1"/>
  <c r="I48" i="52"/>
  <c r="G111" i="52"/>
  <c r="F108" i="52"/>
  <c r="F50" i="52" s="1"/>
  <c r="C55" i="52"/>
  <c r="D53" i="52" s="1"/>
  <c r="G76" i="52"/>
  <c r="H67" i="52"/>
  <c r="B71" i="52"/>
  <c r="B72" i="52" s="1"/>
  <c r="G74" i="52"/>
  <c r="H58" i="52"/>
  <c r="G47" i="52"/>
  <c r="G52" i="52"/>
  <c r="F143" i="52"/>
  <c r="G143" i="52" l="1"/>
  <c r="G144" i="52" s="1"/>
  <c r="F144" i="52"/>
  <c r="I67" i="52"/>
  <c r="H76" i="52"/>
  <c r="F59" i="52"/>
  <c r="I140" i="52"/>
  <c r="I49" i="52" s="1"/>
  <c r="G61" i="52"/>
  <c r="G60" i="52" s="1"/>
  <c r="H74" i="52"/>
  <c r="I58" i="52"/>
  <c r="H52" i="52"/>
  <c r="H47" i="52"/>
  <c r="D55" i="52"/>
  <c r="E53" i="52" s="1"/>
  <c r="J48" i="52"/>
  <c r="D75" i="52"/>
  <c r="B78" i="52"/>
  <c r="H111" i="52"/>
  <c r="G108" i="52"/>
  <c r="G50" i="52" s="1"/>
  <c r="E80" i="52"/>
  <c r="E66" i="52"/>
  <c r="E68" i="52" s="1"/>
  <c r="C82" i="52"/>
  <c r="C56" i="52"/>
  <c r="C69" i="52" s="1"/>
  <c r="E85" i="52" l="1"/>
  <c r="E99" i="52" s="1"/>
  <c r="F73" i="52"/>
  <c r="F85" i="52" s="1"/>
  <c r="F99" i="52" s="1"/>
  <c r="G73" i="52"/>
  <c r="G59" i="52"/>
  <c r="G66" i="52" s="1"/>
  <c r="G68" i="52" s="1"/>
  <c r="E55" i="52"/>
  <c r="C77" i="52"/>
  <c r="C70" i="52"/>
  <c r="I74" i="52"/>
  <c r="J58" i="52"/>
  <c r="I52" i="52"/>
  <c r="I47" i="52"/>
  <c r="F80" i="52"/>
  <c r="F66" i="52"/>
  <c r="F68" i="52" s="1"/>
  <c r="J67" i="52"/>
  <c r="I76" i="52"/>
  <c r="I111" i="52"/>
  <c r="H108" i="52"/>
  <c r="H50" i="52" s="1"/>
  <c r="H143" i="52"/>
  <c r="D82" i="52"/>
  <c r="D56" i="52"/>
  <c r="D69" i="52" s="1"/>
  <c r="E75" i="52"/>
  <c r="K48" i="52"/>
  <c r="J140" i="52"/>
  <c r="J49" i="52" s="1"/>
  <c r="H61" i="52"/>
  <c r="H60" i="52" s="1"/>
  <c r="G80" i="52" l="1"/>
  <c r="I143" i="52"/>
  <c r="L48" i="52"/>
  <c r="H59" i="52"/>
  <c r="G75" i="52"/>
  <c r="K67" i="52"/>
  <c r="J76" i="52"/>
  <c r="J111" i="52"/>
  <c r="I108" i="52"/>
  <c r="I50" i="52" s="1"/>
  <c r="F75" i="52"/>
  <c r="K58" i="52"/>
  <c r="J52" i="52"/>
  <c r="J47" i="52"/>
  <c r="J74" i="52"/>
  <c r="E82" i="52"/>
  <c r="E56" i="52"/>
  <c r="E69" i="52" s="1"/>
  <c r="D77" i="52"/>
  <c r="D70" i="52"/>
  <c r="C71" i="52"/>
  <c r="C72" i="52" s="1"/>
  <c r="K140" i="52"/>
  <c r="K49" i="52" s="1"/>
  <c r="I60" i="52"/>
  <c r="H144" i="52"/>
  <c r="F53" i="52"/>
  <c r="G85" i="52" l="1"/>
  <c r="G99" i="52" s="1"/>
  <c r="H73" i="52"/>
  <c r="H80" i="52"/>
  <c r="H66" i="52"/>
  <c r="H68" i="52" s="1"/>
  <c r="K74" i="52"/>
  <c r="K52" i="52"/>
  <c r="K47" i="52"/>
  <c r="L58" i="52"/>
  <c r="I59" i="52"/>
  <c r="L140" i="52"/>
  <c r="L49" i="52" s="1"/>
  <c r="J60" i="52"/>
  <c r="K76" i="52"/>
  <c r="L67" i="52"/>
  <c r="D71" i="52"/>
  <c r="D72" i="52" s="1"/>
  <c r="K111" i="52"/>
  <c r="J108" i="52"/>
  <c r="M48" i="52"/>
  <c r="F55" i="52"/>
  <c r="J143" i="52"/>
  <c r="C78" i="52"/>
  <c r="E77" i="52"/>
  <c r="E70" i="52"/>
  <c r="I144" i="52"/>
  <c r="J50" i="52" l="1"/>
  <c r="J59" i="52" s="1"/>
  <c r="H85" i="52"/>
  <c r="H99" i="52" s="1"/>
  <c r="I73" i="52"/>
  <c r="D78" i="52"/>
  <c r="K143" i="52"/>
  <c r="L76" i="52"/>
  <c r="M67" i="52"/>
  <c r="E71" i="52"/>
  <c r="N48" i="52"/>
  <c r="I80" i="52"/>
  <c r="I66" i="52"/>
  <c r="I68" i="52" s="1"/>
  <c r="H75" i="52"/>
  <c r="F82" i="52"/>
  <c r="F56" i="52"/>
  <c r="F69" i="52" s="1"/>
  <c r="M140" i="52"/>
  <c r="M49" i="52" s="1"/>
  <c r="K60" i="52"/>
  <c r="G53" i="52"/>
  <c r="L74" i="52"/>
  <c r="M58" i="52"/>
  <c r="L52" i="52"/>
  <c r="L47" i="52"/>
  <c r="L111" i="52"/>
  <c r="K108" i="52"/>
  <c r="K50" i="52" s="1"/>
  <c r="J144" i="52"/>
  <c r="J80" i="52" l="1"/>
  <c r="J66" i="52"/>
  <c r="J68" i="52" s="1"/>
  <c r="J75" i="52" s="1"/>
  <c r="I85" i="52"/>
  <c r="I99" i="52" s="1"/>
  <c r="J73" i="52"/>
  <c r="K59" i="52"/>
  <c r="N67" i="52"/>
  <c r="M76" i="52"/>
  <c r="M111" i="52"/>
  <c r="L108" i="52"/>
  <c r="L50" i="52" s="1"/>
  <c r="O48" i="52"/>
  <c r="N140" i="52"/>
  <c r="N49" i="52" s="1"/>
  <c r="L60" i="52"/>
  <c r="I75" i="52"/>
  <c r="E78" i="52"/>
  <c r="L143" i="52"/>
  <c r="L144" i="52" s="1"/>
  <c r="M74" i="52"/>
  <c r="N58" i="52"/>
  <c r="M52" i="52"/>
  <c r="M47" i="52"/>
  <c r="G55" i="52"/>
  <c r="H53" i="52" s="1"/>
  <c r="F77" i="52"/>
  <c r="F70" i="52"/>
  <c r="E72" i="52"/>
  <c r="K144" i="52"/>
  <c r="J85" i="52" l="1"/>
  <c r="J99" i="52" s="1"/>
  <c r="K73" i="52"/>
  <c r="K85" i="52" s="1"/>
  <c r="K99" i="52" s="1"/>
  <c r="L73" i="52"/>
  <c r="O140" i="52"/>
  <c r="O49" i="52" s="1"/>
  <c r="M60" i="52"/>
  <c r="M143" i="52"/>
  <c r="M144" i="52" s="1"/>
  <c r="N76" i="52"/>
  <c r="O67" i="52"/>
  <c r="H55" i="52"/>
  <c r="G82" i="52"/>
  <c r="G56" i="52"/>
  <c r="G69" i="52" s="1"/>
  <c r="O58" i="52"/>
  <c r="N52" i="52"/>
  <c r="N47" i="52"/>
  <c r="N74" i="52"/>
  <c r="P48" i="52"/>
  <c r="L59" i="52"/>
  <c r="K80" i="52"/>
  <c r="K66" i="52"/>
  <c r="K68" i="52" s="1"/>
  <c r="N111" i="52"/>
  <c r="M108" i="52"/>
  <c r="M50" i="52" s="1"/>
  <c r="F71" i="52"/>
  <c r="F72" i="52" s="1"/>
  <c r="L85" i="52" l="1"/>
  <c r="L99" i="52" s="1"/>
  <c r="M73" i="52"/>
  <c r="M59" i="52"/>
  <c r="M80" i="52" s="1"/>
  <c r="O76" i="52"/>
  <c r="P67" i="52"/>
  <c r="F78" i="52"/>
  <c r="K75" i="52"/>
  <c r="Q48" i="52"/>
  <c r="O74" i="52"/>
  <c r="O47" i="52"/>
  <c r="O52" i="52"/>
  <c r="P58" i="52"/>
  <c r="H82" i="52"/>
  <c r="H56" i="52"/>
  <c r="H69" i="52" s="1"/>
  <c r="G77" i="52"/>
  <c r="G70" i="52"/>
  <c r="N143" i="52"/>
  <c r="N144" i="52" s="1"/>
  <c r="P140" i="52"/>
  <c r="P49" i="52" s="1"/>
  <c r="N61" i="52"/>
  <c r="N60" i="52" s="1"/>
  <c r="L80" i="52"/>
  <c r="L66" i="52"/>
  <c r="L68" i="52" s="1"/>
  <c r="O111" i="52"/>
  <c r="N108" i="52"/>
  <c r="I53" i="52"/>
  <c r="N50" i="52" l="1"/>
  <c r="N59" i="52" s="1"/>
  <c r="M85" i="52"/>
  <c r="M99" i="52" s="1"/>
  <c r="N73" i="52"/>
  <c r="M66" i="52"/>
  <c r="M68" i="52" s="1"/>
  <c r="M75" i="52" s="1"/>
  <c r="P111" i="52"/>
  <c r="O108" i="52"/>
  <c r="O50" i="52" s="1"/>
  <c r="L75" i="52"/>
  <c r="G71" i="52"/>
  <c r="G72" i="52" s="1"/>
  <c r="P74" i="52"/>
  <c r="Q58" i="52"/>
  <c r="P52" i="52"/>
  <c r="P47" i="52"/>
  <c r="I55" i="52"/>
  <c r="J53" i="52" s="1"/>
  <c r="Q140" i="52"/>
  <c r="Q49" i="52" s="1"/>
  <c r="O60" i="52"/>
  <c r="R48" i="52"/>
  <c r="P76" i="52"/>
  <c r="Q67" i="52"/>
  <c r="O143" i="52"/>
  <c r="O144" i="52" s="1"/>
  <c r="H77" i="52"/>
  <c r="H70" i="52"/>
  <c r="N80" i="52" l="1"/>
  <c r="N66" i="52"/>
  <c r="N68" i="52" s="1"/>
  <c r="N75" i="52" s="1"/>
  <c r="N85" i="52"/>
  <c r="N99" i="52" s="1"/>
  <c r="O73" i="52"/>
  <c r="J55" i="52"/>
  <c r="K53" i="52" s="1"/>
  <c r="P143" i="52"/>
  <c r="P144" i="52" s="1"/>
  <c r="Q76" i="52"/>
  <c r="R67" i="52"/>
  <c r="Q74" i="52"/>
  <c r="R58" i="52"/>
  <c r="Q47" i="52"/>
  <c r="Q52" i="52"/>
  <c r="S48" i="52"/>
  <c r="O59" i="52"/>
  <c r="I82" i="52"/>
  <c r="I56" i="52"/>
  <c r="I69" i="52" s="1"/>
  <c r="H71" i="52"/>
  <c r="H72" i="52" s="1"/>
  <c r="R140" i="52"/>
  <c r="R49" i="52" s="1"/>
  <c r="P60" i="52"/>
  <c r="G78" i="52"/>
  <c r="Q111" i="52"/>
  <c r="P108" i="52"/>
  <c r="P50" i="52" s="1"/>
  <c r="O85" i="52" l="1"/>
  <c r="O99" i="52" s="1"/>
  <c r="P73" i="52"/>
  <c r="H78" i="52"/>
  <c r="K55" i="52"/>
  <c r="L53" i="52" s="1"/>
  <c r="S140" i="52"/>
  <c r="S49" i="52" s="1"/>
  <c r="Q60" i="52"/>
  <c r="O80" i="52"/>
  <c r="O66" i="52"/>
  <c r="O68" i="52" s="1"/>
  <c r="Q143" i="52"/>
  <c r="Q144" i="52" s="1"/>
  <c r="R111" i="52"/>
  <c r="Q108" i="52"/>
  <c r="Q50" i="52" s="1"/>
  <c r="R76" i="52"/>
  <c r="S67" i="52"/>
  <c r="S58" i="52"/>
  <c r="R52" i="52"/>
  <c r="R47" i="52"/>
  <c r="R74" i="52"/>
  <c r="P59" i="52"/>
  <c r="I77" i="52"/>
  <c r="I70" i="52"/>
  <c r="T48" i="52"/>
  <c r="J82" i="52"/>
  <c r="J56" i="52"/>
  <c r="J69" i="52" s="1"/>
  <c r="P85" i="52" l="1"/>
  <c r="P99" i="52" s="1"/>
  <c r="Q73" i="52"/>
  <c r="Q59" i="52"/>
  <c r="T140" i="52"/>
  <c r="T49" i="52" s="1"/>
  <c r="S111" i="52"/>
  <c r="R108" i="52"/>
  <c r="R50" i="52" s="1"/>
  <c r="O75" i="52"/>
  <c r="K82" i="52"/>
  <c r="K56" i="52"/>
  <c r="K69" i="52" s="1"/>
  <c r="J77" i="52"/>
  <c r="J70" i="52"/>
  <c r="U48" i="52"/>
  <c r="P80" i="52"/>
  <c r="P66" i="52"/>
  <c r="P68" i="52" s="1"/>
  <c r="S74" i="52"/>
  <c r="S47" i="52"/>
  <c r="T58" i="52"/>
  <c r="S52" i="52"/>
  <c r="I71" i="52"/>
  <c r="I78" i="52" s="1"/>
  <c r="R60" i="52"/>
  <c r="S76" i="52"/>
  <c r="T67" i="52"/>
  <c r="R143" i="52"/>
  <c r="R144" i="52" s="1"/>
  <c r="L55" i="52"/>
  <c r="M53" i="52" s="1"/>
  <c r="Q85" i="52" l="1"/>
  <c r="Q99" i="52" s="1"/>
  <c r="R73" i="52"/>
  <c r="I72" i="52"/>
  <c r="M55" i="52"/>
  <c r="P75" i="52"/>
  <c r="T76" i="52"/>
  <c r="U67" i="52"/>
  <c r="U140" i="52"/>
  <c r="U49" i="52" s="1"/>
  <c r="S60" i="52"/>
  <c r="S143" i="52"/>
  <c r="S144" i="52" s="1"/>
  <c r="V48" i="52"/>
  <c r="T111" i="52"/>
  <c r="S108" i="52"/>
  <c r="S50" i="52" s="1"/>
  <c r="T74" i="52"/>
  <c r="U58" i="52"/>
  <c r="T52" i="52"/>
  <c r="T47" i="52"/>
  <c r="J71" i="52"/>
  <c r="J78" i="52" s="1"/>
  <c r="L82" i="52"/>
  <c r="L56" i="52"/>
  <c r="L69" i="52" s="1"/>
  <c r="K77" i="52"/>
  <c r="K70" i="52"/>
  <c r="R59" i="52"/>
  <c r="Q80" i="52"/>
  <c r="Q66" i="52"/>
  <c r="Q68" i="52" s="1"/>
  <c r="R85" i="52" l="1"/>
  <c r="R99" i="52" s="1"/>
  <c r="S73" i="52"/>
  <c r="U111" i="52"/>
  <c r="T108" i="52"/>
  <c r="T50" i="52" s="1"/>
  <c r="R80" i="52"/>
  <c r="R66" i="52"/>
  <c r="R68" i="52" s="1"/>
  <c r="K71" i="52"/>
  <c r="K78" i="52" s="1"/>
  <c r="U74" i="52"/>
  <c r="V58" i="52"/>
  <c r="U52" i="52"/>
  <c r="U47" i="52"/>
  <c r="W48" i="52"/>
  <c r="V140" i="52"/>
  <c r="V49" i="52" s="1"/>
  <c r="T61" i="52"/>
  <c r="T60" i="52" s="1"/>
  <c r="U76" i="52"/>
  <c r="V67" i="52"/>
  <c r="M82" i="52"/>
  <c r="M56" i="52"/>
  <c r="M69" i="52" s="1"/>
  <c r="L77" i="52"/>
  <c r="L70" i="52"/>
  <c r="Q75" i="52"/>
  <c r="J72" i="52"/>
  <c r="S59" i="52"/>
  <c r="T143" i="52"/>
  <c r="N53" i="52"/>
  <c r="K72" i="52" l="1"/>
  <c r="N55" i="52"/>
  <c r="O53" i="52" s="1"/>
  <c r="M77" i="52"/>
  <c r="M70" i="52"/>
  <c r="T59" i="52"/>
  <c r="U143" i="52"/>
  <c r="L71" i="52"/>
  <c r="L78" i="52" s="1"/>
  <c r="V76" i="52"/>
  <c r="W67" i="52"/>
  <c r="W58" i="52"/>
  <c r="V52" i="52"/>
  <c r="V47" i="52"/>
  <c r="V74" i="52"/>
  <c r="S80" i="52"/>
  <c r="S66" i="52"/>
  <c r="S68" i="52" s="1"/>
  <c r="X48" i="52"/>
  <c r="R75" i="52"/>
  <c r="T144" i="52"/>
  <c r="W140" i="52"/>
  <c r="W49" i="52" s="1"/>
  <c r="U60" i="52"/>
  <c r="U108" i="52"/>
  <c r="U50" i="52" s="1"/>
  <c r="V111" i="52"/>
  <c r="S85" i="52" l="1"/>
  <c r="S99" i="52" s="1"/>
  <c r="T73" i="52"/>
  <c r="U59" i="52"/>
  <c r="U66" i="52" s="1"/>
  <c r="U68" i="52" s="1"/>
  <c r="L72" i="52"/>
  <c r="O55" i="52"/>
  <c r="P53" i="52" s="1"/>
  <c r="W111" i="52"/>
  <c r="V108" i="52"/>
  <c r="V50" i="52" s="1"/>
  <c r="U80" i="52"/>
  <c r="V143" i="52"/>
  <c r="V144" i="52" s="1"/>
  <c r="W74" i="52"/>
  <c r="X58" i="52"/>
  <c r="W47" i="52"/>
  <c r="W52" i="52"/>
  <c r="T80" i="52"/>
  <c r="T66" i="52"/>
  <c r="T68" i="52" s="1"/>
  <c r="S75" i="52"/>
  <c r="X140" i="52"/>
  <c r="X49" i="52" s="1"/>
  <c r="V60" i="52"/>
  <c r="Y48" i="52"/>
  <c r="W76" i="52"/>
  <c r="X67" i="52"/>
  <c r="N82" i="52"/>
  <c r="N56" i="52"/>
  <c r="N69" i="52" s="1"/>
  <c r="U144" i="52"/>
  <c r="M71" i="52"/>
  <c r="M78" i="52" s="1"/>
  <c r="T85" i="52" l="1"/>
  <c r="T99" i="52" s="1"/>
  <c r="U73" i="52"/>
  <c r="U85" i="52" s="1"/>
  <c r="U99" i="52" s="1"/>
  <c r="V73" i="52"/>
  <c r="V59" i="52"/>
  <c r="V80" i="52" s="1"/>
  <c r="M72" i="52"/>
  <c r="Y140" i="52"/>
  <c r="Y49" i="52" s="1"/>
  <c r="W60" i="52"/>
  <c r="N77" i="52"/>
  <c r="N70" i="52"/>
  <c r="T75" i="52"/>
  <c r="X74" i="52"/>
  <c r="Y58" i="52"/>
  <c r="X52" i="52"/>
  <c r="X47" i="52"/>
  <c r="P55" i="52"/>
  <c r="Q53" i="52" s="1"/>
  <c r="Z48" i="52"/>
  <c r="X111" i="52"/>
  <c r="W108" i="52"/>
  <c r="W50" i="52" s="1"/>
  <c r="Y67" i="52"/>
  <c r="X76" i="52"/>
  <c r="W143" i="52"/>
  <c r="W144" i="52" s="1"/>
  <c r="U75" i="52"/>
  <c r="O82" i="52"/>
  <c r="O56" i="52"/>
  <c r="O69" i="52" s="1"/>
  <c r="V85" i="52" l="1"/>
  <c r="V99" i="52" s="1"/>
  <c r="W73" i="52"/>
  <c r="V66" i="52"/>
  <c r="V68" i="52" s="1"/>
  <c r="V75" i="52" s="1"/>
  <c r="W59" i="52"/>
  <c r="W66" i="52" s="1"/>
  <c r="W68" i="52" s="1"/>
  <c r="O77" i="52"/>
  <c r="O70" i="52"/>
  <c r="X143" i="52"/>
  <c r="X144" i="52"/>
  <c r="Y76" i="52"/>
  <c r="Z67" i="52"/>
  <c r="AA48" i="52"/>
  <c r="Y74" i="52"/>
  <c r="Z58" i="52"/>
  <c r="Y52" i="52"/>
  <c r="Y47" i="52"/>
  <c r="N71" i="52"/>
  <c r="N78" i="52" s="1"/>
  <c r="Z140" i="52"/>
  <c r="Z49" i="52" s="1"/>
  <c r="X60" i="52"/>
  <c r="Y111" i="52"/>
  <c r="X108" i="52"/>
  <c r="X50" i="52" s="1"/>
  <c r="P82" i="52"/>
  <c r="P56" i="52"/>
  <c r="P69" i="52" s="1"/>
  <c r="Q55" i="52"/>
  <c r="R53" i="52" s="1"/>
  <c r="W85" i="52" l="1"/>
  <c r="W99" i="52" s="1"/>
  <c r="X73" i="52"/>
  <c r="X59" i="52"/>
  <c r="X66" i="52" s="1"/>
  <c r="X68" i="52" s="1"/>
  <c r="W80" i="52"/>
  <c r="R55" i="52"/>
  <c r="P77" i="52"/>
  <c r="P70" i="52"/>
  <c r="N72" i="52"/>
  <c r="AB48" i="52"/>
  <c r="Y143" i="52"/>
  <c r="W75" i="52"/>
  <c r="Z76" i="52"/>
  <c r="AA67" i="52"/>
  <c r="O71" i="52"/>
  <c r="O78" i="52" s="1"/>
  <c r="Z111" i="52"/>
  <c r="Y108" i="52"/>
  <c r="Y50" i="52" s="1"/>
  <c r="AA58" i="52"/>
  <c r="Z52" i="52"/>
  <c r="Z47" i="52"/>
  <c r="Z74" i="52"/>
  <c r="Q56" i="52"/>
  <c r="Q69" i="52" s="1"/>
  <c r="Q82" i="52"/>
  <c r="X80" i="52"/>
  <c r="AA140" i="52"/>
  <c r="AA49" i="52" s="1"/>
  <c r="Y60" i="52"/>
  <c r="AA111" i="52" l="1"/>
  <c r="Z108" i="52"/>
  <c r="Z50" i="52" s="1"/>
  <c r="Z143" i="52"/>
  <c r="Z144" i="52" s="1"/>
  <c r="R82" i="52"/>
  <c r="R56" i="52"/>
  <c r="R69" i="52" s="1"/>
  <c r="AB140" i="52"/>
  <c r="AB49" i="52" s="1"/>
  <c r="Z61" i="52"/>
  <c r="Z60" i="52" s="1"/>
  <c r="Y144" i="52"/>
  <c r="P71" i="52"/>
  <c r="P78" i="52" s="1"/>
  <c r="Q77" i="52"/>
  <c r="Q70" i="52"/>
  <c r="AA74" i="52"/>
  <c r="AB58" i="52"/>
  <c r="AA52" i="52"/>
  <c r="AA47" i="52"/>
  <c r="O72" i="52"/>
  <c r="X75" i="52"/>
  <c r="Y59" i="52"/>
  <c r="AA76" i="52"/>
  <c r="AB67" i="52"/>
  <c r="AQ67" i="52"/>
  <c r="AC48" i="52"/>
  <c r="S53" i="52"/>
  <c r="X85" i="52" l="1"/>
  <c r="X99" i="52" s="1"/>
  <c r="Y73" i="52"/>
  <c r="Y85" i="52" s="1"/>
  <c r="Y99" i="52" s="1"/>
  <c r="Z73" i="52"/>
  <c r="Z59" i="52"/>
  <c r="Z66" i="52" s="1"/>
  <c r="Z68" i="52" s="1"/>
  <c r="P72" i="52"/>
  <c r="Y80" i="52"/>
  <c r="Y66" i="52"/>
  <c r="Y68" i="52" s="1"/>
  <c r="Q71" i="52"/>
  <c r="Q78" i="52" s="1"/>
  <c r="AB76" i="52"/>
  <c r="AC67" i="52"/>
  <c r="AA143" i="52"/>
  <c r="AA144" i="52" s="1"/>
  <c r="AD48" i="52"/>
  <c r="AB74" i="52"/>
  <c r="AC58" i="52"/>
  <c r="AB52" i="52"/>
  <c r="AB47" i="52"/>
  <c r="AC140" i="52"/>
  <c r="AC49" i="52" s="1"/>
  <c r="AA60" i="52"/>
  <c r="R77" i="52"/>
  <c r="R70" i="52"/>
  <c r="S55" i="52"/>
  <c r="T53" i="52" s="1"/>
  <c r="AB111" i="52"/>
  <c r="AA108" i="52"/>
  <c r="AA50" i="52" s="1"/>
  <c r="Z85" i="52" l="1"/>
  <c r="Z99" i="52" s="1"/>
  <c r="AA73" i="52"/>
  <c r="Z80" i="52"/>
  <c r="Q72" i="52"/>
  <c r="AC111" i="52"/>
  <c r="AB108" i="52"/>
  <c r="AB50" i="52" s="1"/>
  <c r="AA59" i="52"/>
  <c r="R71" i="52"/>
  <c r="R78" i="52" s="1"/>
  <c r="Z75" i="52"/>
  <c r="S82" i="52"/>
  <c r="S56" i="52"/>
  <c r="S69" i="52" s="1"/>
  <c r="AC74" i="52"/>
  <c r="AD58" i="52"/>
  <c r="AC52" i="52"/>
  <c r="AC47" i="52"/>
  <c r="AB143" i="52"/>
  <c r="AC76" i="52"/>
  <c r="AD67" i="52"/>
  <c r="AE48" i="52"/>
  <c r="T55" i="52"/>
  <c r="U53" i="52" s="1"/>
  <c r="AD140" i="52"/>
  <c r="AD49" i="52" s="1"/>
  <c r="AB60" i="52"/>
  <c r="Y75" i="52"/>
  <c r="AB59" i="52" l="1"/>
  <c r="AB80" i="52" s="1"/>
  <c r="R72" i="52"/>
  <c r="U55" i="52"/>
  <c r="V53" i="52" s="1"/>
  <c r="AC143" i="52"/>
  <c r="AC144" i="52" s="1"/>
  <c r="T82" i="52"/>
  <c r="T56" i="52"/>
  <c r="T69" i="52" s="1"/>
  <c r="AD76" i="52"/>
  <c r="AE67" i="52"/>
  <c r="S77" i="52"/>
  <c r="S70" i="52"/>
  <c r="AE140" i="52"/>
  <c r="AE49" i="52" s="1"/>
  <c r="AC60" i="52"/>
  <c r="AF48" i="52"/>
  <c r="AB144" i="52"/>
  <c r="AE58" i="52"/>
  <c r="AD52" i="52"/>
  <c r="AD47" i="52"/>
  <c r="AD74" i="52"/>
  <c r="AA80" i="52"/>
  <c r="AA66" i="52"/>
  <c r="AA68" i="52" s="1"/>
  <c r="AC108" i="52"/>
  <c r="AC50" i="52" s="1"/>
  <c r="AD111" i="52"/>
  <c r="AB66" i="52" l="1"/>
  <c r="AB68" i="52" s="1"/>
  <c r="AB75" i="52" s="1"/>
  <c r="AA85" i="52"/>
  <c r="AA99" i="52" s="1"/>
  <c r="AB73" i="52"/>
  <c r="AB85" i="52" s="1"/>
  <c r="AB99" i="52" s="1"/>
  <c r="AC73" i="52"/>
  <c r="AC59" i="52"/>
  <c r="AC80" i="52" s="1"/>
  <c r="V55" i="52"/>
  <c r="W53" i="52" s="1"/>
  <c r="AF140" i="52"/>
  <c r="AF49" i="52" s="1"/>
  <c r="AD60" i="52"/>
  <c r="AE76" i="52"/>
  <c r="AF67" i="52"/>
  <c r="S71" i="52"/>
  <c r="S78" i="52" s="1"/>
  <c r="AD143" i="52"/>
  <c r="AD144" i="52" s="1"/>
  <c r="U82" i="52"/>
  <c r="U56" i="52"/>
  <c r="U69" i="52" s="1"/>
  <c r="AA75" i="52"/>
  <c r="AG48" i="52"/>
  <c r="T77" i="52"/>
  <c r="T70" i="52"/>
  <c r="AE111" i="52"/>
  <c r="AD108" i="52"/>
  <c r="AD50" i="52" s="1"/>
  <c r="AE74" i="52"/>
  <c r="AE47" i="52"/>
  <c r="AF58" i="52"/>
  <c r="AE52" i="52"/>
  <c r="AC85" i="52" l="1"/>
  <c r="AC99" i="52" s="1"/>
  <c r="AD73" i="52"/>
  <c r="AD59" i="52"/>
  <c r="AC66" i="52"/>
  <c r="AC68" i="52" s="1"/>
  <c r="AC75" i="52" s="1"/>
  <c r="S72" i="52"/>
  <c r="AF74" i="52"/>
  <c r="AG58" i="52"/>
  <c r="AF52" i="52"/>
  <c r="AF47" i="52"/>
  <c r="AF111" i="52"/>
  <c r="AE108" i="52"/>
  <c r="AE50" i="52" s="1"/>
  <c r="W55" i="52"/>
  <c r="T71" i="52"/>
  <c r="T78" i="52" s="1"/>
  <c r="AE143" i="52"/>
  <c r="AE144" i="52" s="1"/>
  <c r="AD80" i="52"/>
  <c r="AD66" i="52"/>
  <c r="AD68" i="52" s="1"/>
  <c r="U77" i="52"/>
  <c r="U70" i="52"/>
  <c r="AG140" i="52"/>
  <c r="AG49" i="52" s="1"/>
  <c r="AE60" i="52"/>
  <c r="AH48" i="52"/>
  <c r="AF76" i="52"/>
  <c r="AG67" i="52"/>
  <c r="AR67" i="52"/>
  <c r="V82" i="52"/>
  <c r="V56" i="52"/>
  <c r="V69" i="52" s="1"/>
  <c r="AD85" i="52" l="1"/>
  <c r="AD99" i="52" s="1"/>
  <c r="AE73" i="52"/>
  <c r="T72" i="52"/>
  <c r="W82" i="52"/>
  <c r="W56" i="52"/>
  <c r="W69" i="52" s="1"/>
  <c r="AF61" i="52"/>
  <c r="AF60" i="52" s="1"/>
  <c r="V77" i="52"/>
  <c r="V70" i="52"/>
  <c r="X53" i="52"/>
  <c r="AG76" i="52"/>
  <c r="AH67" i="52"/>
  <c r="AI48" i="52"/>
  <c r="U71" i="52"/>
  <c r="U78" i="52" s="1"/>
  <c r="AE59" i="52"/>
  <c r="AG74" i="52"/>
  <c r="AH58" i="52"/>
  <c r="AG47" i="52"/>
  <c r="AG52" i="52"/>
  <c r="AH140" i="52"/>
  <c r="AH49" i="52" s="1"/>
  <c r="AD75" i="52"/>
  <c r="AF143" i="52"/>
  <c r="AG111" i="52"/>
  <c r="AF108" i="52"/>
  <c r="AF50" i="52" l="1"/>
  <c r="AF59" i="52" s="1"/>
  <c r="AG143" i="52"/>
  <c r="AG144" i="52" s="1"/>
  <c r="AE80" i="52"/>
  <c r="AE66" i="52"/>
  <c r="AE68" i="52" s="1"/>
  <c r="AH76" i="52"/>
  <c r="AI67" i="52"/>
  <c r="AF144" i="52"/>
  <c r="AI58" i="52"/>
  <c r="AH52" i="52"/>
  <c r="AH47" i="52"/>
  <c r="AH74" i="52"/>
  <c r="U72" i="52"/>
  <c r="V71" i="52"/>
  <c r="V78" i="52" s="1"/>
  <c r="AI140" i="52"/>
  <c r="AI49" i="52" s="1"/>
  <c r="AG60" i="52"/>
  <c r="X55" i="52"/>
  <c r="Y53" i="52" s="1"/>
  <c r="AJ48" i="52"/>
  <c r="AH111" i="52"/>
  <c r="AG108" i="52"/>
  <c r="AG50" i="52" s="1"/>
  <c r="W77" i="52"/>
  <c r="W70" i="52"/>
  <c r="AF80" i="52" l="1"/>
  <c r="AF66" i="52"/>
  <c r="AF68" i="52" s="1"/>
  <c r="AF75" i="52" s="1"/>
  <c r="AE85" i="52"/>
  <c r="AE99" i="52" s="1"/>
  <c r="AF73" i="52"/>
  <c r="AF85" i="52" s="1"/>
  <c r="AF99" i="52" s="1"/>
  <c r="AG73" i="52"/>
  <c r="W71" i="52"/>
  <c r="W78" i="52" s="1"/>
  <c r="AI74" i="52"/>
  <c r="AJ58" i="52"/>
  <c r="AI52" i="52"/>
  <c r="AI47" i="52"/>
  <c r="AG59" i="52"/>
  <c r="Y55" i="52"/>
  <c r="AI76" i="52"/>
  <c r="AJ67" i="52"/>
  <c r="AI111" i="52"/>
  <c r="AH108" i="52"/>
  <c r="AH50" i="52" s="1"/>
  <c r="X82" i="52"/>
  <c r="X56" i="52"/>
  <c r="X69" i="52" s="1"/>
  <c r="V72" i="52"/>
  <c r="AE75" i="52"/>
  <c r="AK48" i="52"/>
  <c r="AJ140" i="52"/>
  <c r="AJ49" i="52" s="1"/>
  <c r="AH60" i="52"/>
  <c r="AH143" i="52"/>
  <c r="AH144" i="52" s="1"/>
  <c r="AG85" i="52" l="1"/>
  <c r="AG99" i="52" s="1"/>
  <c r="AH73" i="52"/>
  <c r="W72" i="52"/>
  <c r="AL48" i="52"/>
  <c r="AG80" i="52"/>
  <c r="AG66" i="52"/>
  <c r="AG68" i="52" s="1"/>
  <c r="AK140" i="52"/>
  <c r="AK49" i="52" s="1"/>
  <c r="AI60" i="52"/>
  <c r="AJ111" i="52"/>
  <c r="AI108" i="52"/>
  <c r="AI50" i="52" s="1"/>
  <c r="Y82" i="52"/>
  <c r="Y56" i="52"/>
  <c r="Y69" i="52" s="1"/>
  <c r="AI143" i="52"/>
  <c r="AJ76" i="52"/>
  <c r="AK67" i="52"/>
  <c r="Z53" i="52"/>
  <c r="AJ74" i="52"/>
  <c r="AK58" i="52"/>
  <c r="AJ52" i="52"/>
  <c r="AJ47" i="52"/>
  <c r="X77" i="52"/>
  <c r="X70" i="52"/>
  <c r="AH59" i="52"/>
  <c r="AH80" i="52" l="1"/>
  <c r="AH66" i="52"/>
  <c r="AH68" i="52" s="1"/>
  <c r="AK74" i="52"/>
  <c r="AL58" i="52"/>
  <c r="AK52" i="52"/>
  <c r="AK47" i="52"/>
  <c r="Y77" i="52"/>
  <c r="Y70" i="52"/>
  <c r="X71" i="52"/>
  <c r="X78" i="52" s="1"/>
  <c r="AL140" i="52"/>
  <c r="AL49" i="52" s="1"/>
  <c r="AJ60" i="52"/>
  <c r="Z55" i="52"/>
  <c r="AJ143" i="52"/>
  <c r="AJ144" i="52" s="1"/>
  <c r="AI59" i="52"/>
  <c r="AK76" i="52"/>
  <c r="AL67" i="52"/>
  <c r="AI144" i="52"/>
  <c r="AJ108" i="52"/>
  <c r="AJ50" i="52" s="1"/>
  <c r="AK111" i="52"/>
  <c r="AG75" i="52"/>
  <c r="AM48" i="52"/>
  <c r="AJ73" i="52" l="1"/>
  <c r="AH85" i="52"/>
  <c r="AH99" i="52" s="1"/>
  <c r="AI73" i="52"/>
  <c r="AI85" i="52" s="1"/>
  <c r="AI99" i="52" s="1"/>
  <c r="AJ59" i="52"/>
  <c r="AJ66" i="52" s="1"/>
  <c r="AJ68" i="52" s="1"/>
  <c r="X72" i="52"/>
  <c r="AN48" i="52"/>
  <c r="Z82" i="52"/>
  <c r="Z56" i="52"/>
  <c r="Z69" i="52" s="1"/>
  <c r="AM140" i="52"/>
  <c r="AM49" i="52" s="1"/>
  <c r="AK60" i="52"/>
  <c r="AK143" i="52"/>
  <c r="AH75" i="52"/>
  <c r="AI80" i="52"/>
  <c r="AI66" i="52"/>
  <c r="AI68" i="52" s="1"/>
  <c r="AL76" i="52"/>
  <c r="AM67" i="52"/>
  <c r="AK108" i="52"/>
  <c r="AK50" i="52" s="1"/>
  <c r="AL111" i="52"/>
  <c r="AA53" i="52"/>
  <c r="Y71" i="52"/>
  <c r="Y78" i="52" s="1"/>
  <c r="AM58" i="52"/>
  <c r="AL52" i="52"/>
  <c r="AL47" i="52"/>
  <c r="AL74" i="52"/>
  <c r="AJ80" i="52" l="1"/>
  <c r="AK59" i="52"/>
  <c r="AK66" i="52" s="1"/>
  <c r="AK68" i="52" s="1"/>
  <c r="Z77" i="52"/>
  <c r="Z70" i="52"/>
  <c r="Y72" i="52"/>
  <c r="AM76" i="52"/>
  <c r="AN67" i="52"/>
  <c r="AI75" i="52"/>
  <c r="AL143" i="52"/>
  <c r="AL144" i="52" s="1"/>
  <c r="AN140" i="52"/>
  <c r="AN49" i="52" s="1"/>
  <c r="AL61" i="52"/>
  <c r="AL60" i="52" s="1"/>
  <c r="AJ75" i="52"/>
  <c r="AA55" i="52"/>
  <c r="AM74" i="52"/>
  <c r="AN58" i="52"/>
  <c r="AM47" i="52"/>
  <c r="AM52" i="52"/>
  <c r="AM111" i="52"/>
  <c r="AL108" i="52"/>
  <c r="AL50" i="52" s="1"/>
  <c r="AK144" i="52"/>
  <c r="AO48" i="52"/>
  <c r="AK80" i="52" l="1"/>
  <c r="AL73" i="52"/>
  <c r="AJ85" i="52"/>
  <c r="AJ99" i="52" s="1"/>
  <c r="AK73" i="52"/>
  <c r="AK85" i="52" s="1"/>
  <c r="AK99" i="52" s="1"/>
  <c r="AK75" i="52"/>
  <c r="AN111" i="52"/>
  <c r="AM108" i="52"/>
  <c r="AM50" i="52" s="1"/>
  <c r="AP48" i="52"/>
  <c r="AA82" i="52"/>
  <c r="AA56" i="52"/>
  <c r="AA69" i="52" s="1"/>
  <c r="AB53" i="52"/>
  <c r="AO140" i="52"/>
  <c r="AO49" i="52" s="1"/>
  <c r="AM60" i="52"/>
  <c r="AL59" i="52"/>
  <c r="AN74" i="52"/>
  <c r="AO58" i="52"/>
  <c r="AN52" i="52"/>
  <c r="AN47" i="52"/>
  <c r="AM143" i="52"/>
  <c r="AO67" i="52"/>
  <c r="AN76" i="52"/>
  <c r="Z71" i="52"/>
  <c r="Z78" i="52" s="1"/>
  <c r="AM59" i="52" l="1"/>
  <c r="AM80" i="52" s="1"/>
  <c r="AL80" i="52"/>
  <c r="AL66" i="52"/>
  <c r="AL68" i="52" s="1"/>
  <c r="AO76" i="52"/>
  <c r="AP67" i="52"/>
  <c r="AN108" i="52"/>
  <c r="AN50" i="52" s="1"/>
  <c r="AO111" i="52"/>
  <c r="AN143" i="52"/>
  <c r="AO74" i="52"/>
  <c r="AP58" i="52"/>
  <c r="AO52" i="52"/>
  <c r="AO47" i="52"/>
  <c r="AA77" i="52"/>
  <c r="AA70" i="52"/>
  <c r="AB55" i="52"/>
  <c r="AC53" i="52" s="1"/>
  <c r="Z72" i="52"/>
  <c r="AM144" i="52"/>
  <c r="AP140" i="52"/>
  <c r="AP49" i="52" s="1"/>
  <c r="AN60" i="52"/>
  <c r="AM66" i="52" l="1"/>
  <c r="AM68" i="52" s="1"/>
  <c r="AM75" i="52" s="1"/>
  <c r="AL85" i="52"/>
  <c r="AL99" i="52" s="1"/>
  <c r="AM73" i="52"/>
  <c r="AC55" i="52"/>
  <c r="AP111" i="52"/>
  <c r="AP108" i="52" s="1"/>
  <c r="AP50" i="52" s="1"/>
  <c r="AO108" i="52"/>
  <c r="AO50" i="52" s="1"/>
  <c r="AQ140" i="52"/>
  <c r="AO60" i="52"/>
  <c r="AB82" i="52"/>
  <c r="AB56" i="52"/>
  <c r="AB69" i="52" s="1"/>
  <c r="AN59" i="52"/>
  <c r="AO143" i="52"/>
  <c r="AO144" i="52" s="1"/>
  <c r="AA71" i="52"/>
  <c r="AA78" i="52" s="1"/>
  <c r="AP52" i="52"/>
  <c r="AP47" i="52"/>
  <c r="AP74" i="52"/>
  <c r="AP76" i="52"/>
  <c r="AS67" i="52"/>
  <c r="AN144" i="52"/>
  <c r="AL75" i="52"/>
  <c r="AM85" i="52" l="1"/>
  <c r="AM99" i="52" s="1"/>
  <c r="AN73" i="52"/>
  <c r="AN85" i="52"/>
  <c r="AN99" i="52" s="1"/>
  <c r="AO73" i="52"/>
  <c r="AA72" i="52"/>
  <c r="AC82" i="52"/>
  <c r="AC56" i="52"/>
  <c r="AC69" i="52" s="1"/>
  <c r="AN80" i="52"/>
  <c r="AN66" i="52"/>
  <c r="AN68" i="52" s="1"/>
  <c r="AR140" i="52"/>
  <c r="AS140" i="52" s="1"/>
  <c r="AT140" i="52" s="1"/>
  <c r="AU140" i="52" s="1"/>
  <c r="AV140" i="52" s="1"/>
  <c r="AW140" i="52" s="1"/>
  <c r="AX140" i="52" s="1"/>
  <c r="AY140" i="52" s="1"/>
  <c r="AP60" i="52"/>
  <c r="AD53" i="52"/>
  <c r="AP143" i="52"/>
  <c r="AP144" i="52" s="1"/>
  <c r="AB77" i="52"/>
  <c r="AB70" i="52"/>
  <c r="AO59" i="52"/>
  <c r="AO85" i="52" l="1"/>
  <c r="AO99" i="52" s="1"/>
  <c r="AP73" i="52"/>
  <c r="AP59" i="52"/>
  <c r="AP80" i="52" s="1"/>
  <c r="AC77" i="52"/>
  <c r="AC70" i="52"/>
  <c r="AO80" i="52"/>
  <c r="AO66" i="52"/>
  <c r="AO68" i="52" s="1"/>
  <c r="AD55" i="52"/>
  <c r="AE53" i="52" s="1"/>
  <c r="AQ143" i="52"/>
  <c r="AB71" i="52"/>
  <c r="AB78" i="52" s="1"/>
  <c r="AN75" i="52"/>
  <c r="AP66" i="52" l="1"/>
  <c r="AP68" i="52" s="1"/>
  <c r="AP75" i="52" s="1"/>
  <c r="AB72" i="52"/>
  <c r="AE55" i="52"/>
  <c r="AR143" i="52"/>
  <c r="AR144" i="52" s="1"/>
  <c r="AQ144" i="52"/>
  <c r="AP85" i="52" s="1"/>
  <c r="AP99" i="52" s="1"/>
  <c r="AQ99" i="52" s="1"/>
  <c r="A100" i="52" s="1"/>
  <c r="AO75" i="52"/>
  <c r="AD82" i="52"/>
  <c r="AD56" i="52"/>
  <c r="AD69" i="52" s="1"/>
  <c r="AC71" i="52"/>
  <c r="AC78" i="52" s="1"/>
  <c r="AC72" i="52" l="1"/>
  <c r="AS143" i="52"/>
  <c r="AS144" i="52" s="1"/>
  <c r="AE82" i="52"/>
  <c r="AE56" i="52"/>
  <c r="AE69" i="52" s="1"/>
  <c r="AD77" i="52"/>
  <c r="AD70" i="52"/>
  <c r="AF53" i="52"/>
  <c r="AD71" i="52" l="1"/>
  <c r="AD78" i="52" s="1"/>
  <c r="AT143" i="52"/>
  <c r="AT144"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5" i="10"/>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B86" i="52" s="1"/>
  <c r="B88" i="52"/>
  <c r="B84" i="52" l="1"/>
  <c r="B89" i="52" s="1"/>
  <c r="B87" i="52"/>
  <c r="B90" i="52" s="1"/>
  <c r="C83" i="52"/>
  <c r="D83" i="52" l="1"/>
  <c r="D86" i="52" s="1"/>
  <c r="C86" i="52"/>
  <c r="C84" i="52"/>
  <c r="C89" i="52" s="1"/>
  <c r="C88" i="52"/>
  <c r="D88" i="52" l="1"/>
  <c r="D84" i="52"/>
  <c r="D89" i="52" s="1"/>
  <c r="F83" i="52"/>
  <c r="F86" i="52" s="1"/>
  <c r="G83" i="52"/>
  <c r="G86" i="52" s="1"/>
  <c r="E83" i="52"/>
  <c r="C87" i="52"/>
  <c r="C90" i="52" s="1"/>
  <c r="D87" i="52"/>
  <c r="H83" i="52" l="1"/>
  <c r="D90" i="52"/>
  <c r="E86" i="52"/>
  <c r="F88" i="52"/>
  <c r="E88" i="52"/>
  <c r="F84" i="52"/>
  <c r="G88" i="52"/>
  <c r="E84" i="52"/>
  <c r="E89" i="52" s="1"/>
  <c r="G84" i="52"/>
  <c r="J83" i="52" l="1"/>
  <c r="J86" i="52" s="1"/>
  <c r="H86" i="52"/>
  <c r="H87" i="52" s="1"/>
  <c r="H88" i="52"/>
  <c r="H84" i="52"/>
  <c r="H89" i="52" s="1"/>
  <c r="G89" i="52"/>
  <c r="F89" i="52"/>
  <c r="F87" i="52"/>
  <c r="E87" i="52"/>
  <c r="E90" i="52" s="1"/>
  <c r="G87" i="52"/>
  <c r="L83" i="52" l="1"/>
  <c r="L86" i="52" s="1"/>
  <c r="I83" i="52"/>
  <c r="I86" i="52" s="1"/>
  <c r="H90" i="52"/>
  <c r="J88" i="52"/>
  <c r="I88" i="52"/>
  <c r="J84" i="52"/>
  <c r="F90" i="52"/>
  <c r="G90" i="52"/>
  <c r="I84" i="52" l="1"/>
  <c r="I89" i="52" s="1"/>
  <c r="N79" i="52"/>
  <c r="N83" i="52" s="1"/>
  <c r="N86" i="52" s="1"/>
  <c r="K83" i="52"/>
  <c r="K86" i="52" s="1"/>
  <c r="K87" i="52" s="1"/>
  <c r="I87" i="52"/>
  <c r="I90" i="52" s="1"/>
  <c r="J87" i="52"/>
  <c r="J89" i="52" l="1"/>
  <c r="K88" i="52"/>
  <c r="K84" i="52"/>
  <c r="K89" i="52" s="1"/>
  <c r="L84" i="52"/>
  <c r="L88" i="52"/>
  <c r="B105" i="52" s="1"/>
  <c r="L87" i="52"/>
  <c r="L90" i="52" s="1"/>
  <c r="O79" i="52"/>
  <c r="O83" i="52" s="1"/>
  <c r="M83" i="52"/>
  <c r="N88" i="52" s="1"/>
  <c r="K90" i="52"/>
  <c r="J90" i="52"/>
  <c r="N84" i="52" l="1"/>
  <c r="L89" i="52"/>
  <c r="G28" i="52" s="1"/>
  <c r="C105" i="52" s="1"/>
  <c r="P79" i="52"/>
  <c r="P83" i="52" s="1"/>
  <c r="M86" i="52"/>
  <c r="M87" i="52" s="1"/>
  <c r="G30" i="52" s="1"/>
  <c r="M84" i="52"/>
  <c r="M89" i="52" s="1"/>
  <c r="M88" i="52"/>
  <c r="G29" i="52"/>
  <c r="D105" i="52" s="1"/>
  <c r="O86" i="52"/>
  <c r="O84" i="52"/>
  <c r="O89" i="52" s="1"/>
  <c r="O88" i="52"/>
  <c r="Q79" i="52"/>
  <c r="O87" i="52" l="1"/>
  <c r="N87" i="52"/>
  <c r="N90" i="52" s="1"/>
  <c r="N89" i="52"/>
  <c r="M90" i="52"/>
  <c r="A105" i="52"/>
  <c r="Q83" i="52"/>
  <c r="R79" i="52"/>
  <c r="P86" i="52"/>
  <c r="P87" i="52" s="1"/>
  <c r="P88" i="52"/>
  <c r="P84" i="52"/>
  <c r="P89" i="52" s="1"/>
  <c r="O90" i="52" l="1"/>
  <c r="P90" i="52"/>
  <c r="R83" i="52"/>
  <c r="S79" i="52"/>
  <c r="Q86" i="52"/>
  <c r="Q87" i="52" s="1"/>
  <c r="Q90" i="52" s="1"/>
  <c r="Q84" i="52"/>
  <c r="Q89" i="52" s="1"/>
  <c r="Q88" i="52"/>
  <c r="S83" i="52" l="1"/>
  <c r="T79" i="52"/>
  <c r="R86" i="52"/>
  <c r="R87" i="52" s="1"/>
  <c r="R90" i="52" s="1"/>
  <c r="R84" i="52"/>
  <c r="R89" i="52" s="1"/>
  <c r="R88" i="52"/>
  <c r="T83" i="52" l="1"/>
  <c r="U79" i="52"/>
  <c r="S86" i="52"/>
  <c r="S87" i="52" s="1"/>
  <c r="S90" i="52" s="1"/>
  <c r="S88" i="52"/>
  <c r="S84" i="52"/>
  <c r="S89" i="52" s="1"/>
  <c r="U83" i="52" l="1"/>
  <c r="V79" i="52"/>
  <c r="T86" i="52"/>
  <c r="T87" i="52" s="1"/>
  <c r="T90" i="52" s="1"/>
  <c r="T88" i="52"/>
  <c r="T84" i="52"/>
  <c r="T89" i="52" s="1"/>
  <c r="V83" i="52" l="1"/>
  <c r="W79" i="52"/>
  <c r="U86" i="52"/>
  <c r="U87" i="52" s="1"/>
  <c r="U90" i="52" s="1"/>
  <c r="U84" i="52"/>
  <c r="U89" i="52" s="1"/>
  <c r="U88" i="52"/>
  <c r="W83" i="52" l="1"/>
  <c r="X79" i="52"/>
  <c r="V86" i="52"/>
  <c r="V87" i="52" s="1"/>
  <c r="V90" i="52" s="1"/>
  <c r="V84" i="52"/>
  <c r="V89" i="52" s="1"/>
  <c r="V88" i="52"/>
  <c r="X83" i="52" l="1"/>
  <c r="Y79" i="52"/>
  <c r="W86" i="52"/>
  <c r="W87" i="52" s="1"/>
  <c r="W90" i="52" s="1"/>
  <c r="W88" i="52"/>
  <c r="W84" i="52"/>
  <c r="W89" i="52" s="1"/>
  <c r="Y83" i="52" l="1"/>
  <c r="Z79" i="52"/>
  <c r="X86" i="52"/>
  <c r="X87" i="52" s="1"/>
  <c r="X90" i="52" s="1"/>
  <c r="X88" i="52"/>
  <c r="X84" i="52"/>
  <c r="X89" i="52" s="1"/>
  <c r="Z83" i="52" l="1"/>
  <c r="AA79" i="52"/>
  <c r="Y86" i="52"/>
  <c r="Y87" i="52" s="1"/>
  <c r="Y90" i="52" s="1"/>
  <c r="Y84" i="52"/>
  <c r="Y89" i="52" s="1"/>
  <c r="Y88" i="52"/>
  <c r="AA83" i="52" l="1"/>
  <c r="AB79" i="52"/>
  <c r="Z86" i="52"/>
  <c r="Z87" i="52" s="1"/>
  <c r="Z90" i="52" s="1"/>
  <c r="Z84" i="52"/>
  <c r="Z89" i="52" s="1"/>
  <c r="Z88" i="52"/>
  <c r="AB83" i="52" l="1"/>
  <c r="AC79" i="52"/>
  <c r="AA86" i="52"/>
  <c r="AA87" i="52" s="1"/>
  <c r="AA90" i="52" s="1"/>
  <c r="AA84" i="52"/>
  <c r="AA89" i="52" s="1"/>
  <c r="AA88" i="52"/>
  <c r="AC83" i="52" l="1"/>
  <c r="AD79" i="52"/>
  <c r="AB86" i="52"/>
  <c r="AB87" i="52" s="1"/>
  <c r="AB90" i="52" s="1"/>
  <c r="AB88" i="52"/>
  <c r="AB84" i="52"/>
  <c r="AB89" i="52" s="1"/>
  <c r="AD83" i="52" l="1"/>
  <c r="AE79" i="52"/>
  <c r="AC86" i="52"/>
  <c r="AC87" i="52" s="1"/>
  <c r="AC90" i="52" s="1"/>
  <c r="AC84" i="52"/>
  <c r="AC89" i="52" s="1"/>
  <c r="AC88" i="52"/>
  <c r="AE83" i="52" l="1"/>
  <c r="AF79" i="52"/>
  <c r="AD86" i="52"/>
  <c r="AD87" i="52" s="1"/>
  <c r="AD90" i="52" s="1"/>
  <c r="AD84" i="52"/>
  <c r="AD89" i="52" s="1"/>
  <c r="AD88" i="52"/>
  <c r="AF83" i="52" l="1"/>
  <c r="AG79" i="52"/>
  <c r="AE86" i="52"/>
  <c r="AE87" i="52" s="1"/>
  <c r="AE90" i="52" s="1"/>
  <c r="AE84" i="52"/>
  <c r="AE89" i="52" s="1"/>
  <c r="AE88" i="52"/>
  <c r="AG83" i="52" l="1"/>
  <c r="AH79" i="52"/>
  <c r="AF86" i="52"/>
  <c r="AF87" i="52" s="1"/>
  <c r="AF90" i="52" s="1"/>
  <c r="AF88" i="52"/>
  <c r="AF84" i="52"/>
  <c r="AF89" i="52" s="1"/>
  <c r="AH83" i="52" l="1"/>
  <c r="AI79" i="52"/>
  <c r="AG86" i="52"/>
  <c r="AG87" i="52" s="1"/>
  <c r="AG90" i="52" s="1"/>
  <c r="AG88" i="52"/>
  <c r="AG84" i="52"/>
  <c r="AG89" i="52" s="1"/>
  <c r="AI83" i="52" l="1"/>
  <c r="AJ79" i="52"/>
  <c r="AH86" i="52"/>
  <c r="AH87" i="52" s="1"/>
  <c r="AH90" i="52" s="1"/>
  <c r="AH88" i="52"/>
  <c r="AH84" i="52"/>
  <c r="AH89" i="52" s="1"/>
  <c r="AJ83" i="52" l="1"/>
  <c r="AK79" i="52"/>
  <c r="AI86" i="52"/>
  <c r="AI87" i="52" s="1"/>
  <c r="AI90" i="52" s="1"/>
  <c r="AI88" i="52"/>
  <c r="AI84" i="52"/>
  <c r="AI89" i="52" s="1"/>
  <c r="AK83" i="52" l="1"/>
  <c r="AL79" i="52"/>
  <c r="AJ86" i="52"/>
  <c r="AJ87" i="52" s="1"/>
  <c r="AJ90" i="52" s="1"/>
  <c r="AJ88" i="52"/>
  <c r="AJ84" i="52"/>
  <c r="AJ89" i="52" s="1"/>
  <c r="AL83" i="52" l="1"/>
  <c r="AM79" i="52"/>
  <c r="AK86" i="52"/>
  <c r="AK87" i="52" s="1"/>
  <c r="AK90" i="52" s="1"/>
  <c r="AK84" i="52"/>
  <c r="AK89" i="52" s="1"/>
  <c r="AK88" i="52"/>
  <c r="AM83" i="52" l="1"/>
  <c r="AN79" i="52"/>
  <c r="AL86" i="52"/>
  <c r="AL87" i="52" s="1"/>
  <c r="AL90" i="52" s="1"/>
  <c r="AL88" i="52"/>
  <c r="AL84" i="52"/>
  <c r="AL89" i="52" s="1"/>
  <c r="AN83" i="52" l="1"/>
  <c r="AO79" i="52"/>
  <c r="AM86" i="52"/>
  <c r="AM87" i="52" s="1"/>
  <c r="AM90" i="52" s="1"/>
  <c r="AM88" i="52"/>
  <c r="AM84" i="52"/>
  <c r="AM89" i="52" s="1"/>
  <c r="AO83" i="52" l="1"/>
  <c r="AP79" i="52"/>
  <c r="AP83" i="52" s="1"/>
  <c r="AN86" i="52"/>
  <c r="AN87" i="52" s="1"/>
  <c r="AN90" i="52" s="1"/>
  <c r="AN84" i="52"/>
  <c r="AN89" i="52" s="1"/>
  <c r="AN88" i="52"/>
  <c r="AP86" i="52" l="1"/>
  <c r="AP84" i="52"/>
  <c r="AP88" i="52"/>
  <c r="AO86" i="52"/>
  <c r="AO87" i="52" s="1"/>
  <c r="AO90" i="52" s="1"/>
  <c r="AO84" i="52"/>
  <c r="AO89" i="52" s="1"/>
  <c r="AO88" i="52"/>
  <c r="AP89" i="52" l="1"/>
  <c r="AP87" i="52"/>
  <c r="AP90" i="52" l="1"/>
  <c r="A101" i="52"/>
  <c r="B102" i="52" s="1"/>
</calcChain>
</file>

<file path=xl/sharedStrings.xml><?xml version="1.0" encoding="utf-8"?>
<sst xmlns="http://schemas.openxmlformats.org/spreadsheetml/2006/main" count="1067" uniqueCount="611">
  <si>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</si>
  <si>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</si>
  <si>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</si>
  <si>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</si>
  <si>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</si>
  <si>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</si>
  <si>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</si>
  <si>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</si>
  <si>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</si>
  <si>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</si>
  <si>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</si>
  <si>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</si>
  <si>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</si>
  <si>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</si>
  <si>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</si>
  <si>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</si>
  <si>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</si>
  <si>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</si>
  <si>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</si>
  <si>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</si>
  <si>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</si>
  <si>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</si>
  <si>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</si>
  <si>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</si>
  <si>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</si>
  <si>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</si>
  <si>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</si>
  <si>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</si>
  <si>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</si>
  <si>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</si>
  <si>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</si>
  <si>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</si>
  <si>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</si>
  <si>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</si>
  <si>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</si>
  <si>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</si>
  <si>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</si>
  <si>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</si>
  <si>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</si>
  <si>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</si>
  <si>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</si>
  <si>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</si>
  <si>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</si>
  <si>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</si>
  <si>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</si>
  <si>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</si>
  <si>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</si>
  <si>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</si>
  <si>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</si>
  <si>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</si>
  <si>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</si>
  <si>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</si>
  <si>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</si>
  <si>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</si>
  <si>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</si>
  <si>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</si>
  <si>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</si>
  <si>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</si>
  <si>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</si>
  <si>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</si>
  <si>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</si>
  <si>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</si>
  <si>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</si>
  <si>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</si>
  <si>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</si>
  <si>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</si>
  <si>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</si>
  <si>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</si>
  <si>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</si>
  <si>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</si>
  <si>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</si>
  <si>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</si>
  <si>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</si>
  <si>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</si>
  <si>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</si>
  <si>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</si>
  <si>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</si>
  <si>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</si>
  <si>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</si>
  <si>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</si>
  <si>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</si>
  <si>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</si>
  <si>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</si>
  <si>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</si>
  <si>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</si>
  <si>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</si>
  <si>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</si>
  <si>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</si>
  <si>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</si>
  <si>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</si>
  <si>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</si>
  <si>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</si>
  <si>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</si>
  <si>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</si>
  <si>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</si>
  <si>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</si>
  <si>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</si>
  <si>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</si>
  <si>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</si>
  <si>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</si>
  <si>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</si>
  <si>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</si>
  <si>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</si>
  <si>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</si>
  <si>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</si>
  <si>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</si>
  <si>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</si>
  <si>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</si>
  <si>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</si>
  <si>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</si>
  <si>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</si>
  <si>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</si>
  <si>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</si>
  <si>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</si>
  <si>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</si>
  <si>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</si>
  <si>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</si>
  <si>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</si>
  <si>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</si>
  <si>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</si>
  <si>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</si>
  <si>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</si>
  <si>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</si>
  <si>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</si>
  <si>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</si>
  <si>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</si>
  <si>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</si>
  <si>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</si>
  <si>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</si>
  <si>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</si>
  <si>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</si>
  <si>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</si>
  <si>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</si>
  <si>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</si>
  <si>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</si>
  <si>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</si>
  <si>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</si>
  <si>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</si>
  <si>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</si>
  <si>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</si>
  <si>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</si>
  <si>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</si>
  <si>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</si>
  <si>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</si>
  <si>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</si>
  <si>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</si>
  <si>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</si>
  <si>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</si>
  <si>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</si>
  <si>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</si>
  <si>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</si>
  <si>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</si>
  <si>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</si>
  <si>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</si>
  <si>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</si>
  <si>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</si>
  <si>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</si>
  <si>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</si>
  <si>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</si>
  <si>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</si>
  <si>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</si>
  <si>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</si>
  <si>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</si>
  <si>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</si>
  <si>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</si>
  <si>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</si>
  <si>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</si>
  <si>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</si>
  <si>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</si>
  <si>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</si>
  <si>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</si>
  <si>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</si>
  <si>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</si>
  <si>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</si>
  <si>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</si>
  <si>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</si>
  <si>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</si>
  <si>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</si>
  <si>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</si>
  <si>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</si>
  <si>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</si>
  <si>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</si>
  <si>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</si>
  <si>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</si>
  <si>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</si>
  <si>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</si>
  <si>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</si>
  <si>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</si>
  <si>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</si>
  <si>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</si>
  <si>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</si>
  <si>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</si>
  <si>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</si>
  <si>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</si>
  <si>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</si>
  <si>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</si>
  <si>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</si>
  <si>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</si>
  <si>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</si>
  <si>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</si>
  <si>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</si>
  <si>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</si>
  <si>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</si>
  <si>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</si>
  <si>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</si>
  <si>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</si>
  <si>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</si>
  <si>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</si>
  <si>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</si>
  <si>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</si>
  <si>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</si>
  <si>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</si>
  <si>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</si>
  <si>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</si>
  <si>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</si>
  <si>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</si>
  <si>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</si>
  <si>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</si>
  <si>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</si>
  <si>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</si>
  <si>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</si>
  <si>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</si>
  <si>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</si>
  <si>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</si>
  <si>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</si>
  <si>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</si>
  <si>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</si>
  <si>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</si>
  <si>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</si>
  <si>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</si>
  <si>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</si>
  <si>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</si>
  <si>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</si>
  <si>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</si>
  <si>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</si>
  <si>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</si>
  <si>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</si>
  <si>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</si>
  <si>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</si>
  <si>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</si>
  <si>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</si>
  <si>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</si>
  <si>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</si>
  <si>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</si>
  <si>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</si>
  <si>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</si>
  <si>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</si>
  <si>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</si>
  <si>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</si>
  <si>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</si>
  <si>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</si>
  <si>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</si>
  <si>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</si>
  <si>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</si>
  <si>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</si>
  <si>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</si>
  <si>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</si>
  <si>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</si>
  <si>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</si>
  <si>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</si>
  <si>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</si>
  <si>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</si>
  <si>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</si>
  <si>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</si>
  <si>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</si>
  <si>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</si>
  <si>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</si>
  <si>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</si>
  <si>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</si>
  <si>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</si>
  <si>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</si>
  <si>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</si>
  <si>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</si>
  <si>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</si>
  <si>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</si>
  <si>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</si>
  <si>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</si>
  <si>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</si>
  <si>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</si>
  <si>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</si>
  <si>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</si>
  <si>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</si>
  <si>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</si>
  <si>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</si>
  <si>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</si>
  <si>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</si>
  <si>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</si>
  <si>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</si>
  <si>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</si>
  <si>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</si>
  <si>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</si>
  <si>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</si>
  <si>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</si>
  <si>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</si>
  <si>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</si>
  <si>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</si>
  <si>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</si>
  <si>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</si>
  <si>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</si>
  <si>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</si>
  <si>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</si>
  <si>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</si>
  <si>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</si>
  <si>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</si>
  <si>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</si>
  <si>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</si>
  <si>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</si>
  <si>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</si>
  <si>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</si>
  <si>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</si>
  <si>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</si>
  <si>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</si>
  <si>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</si>
  <si>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</si>
  <si>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</si>
  <si>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</si>
  <si>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</si>
  <si>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</si>
  <si>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</si>
  <si>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</si>
  <si>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</si>
  <si>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</si>
  <si>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</si>
  <si>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</si>
  <si>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</si>
  <si>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</si>
  <si>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</si>
  <si>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</si>
  <si>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</si>
  <si>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</si>
  <si>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</si>
  <si>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</si>
  <si>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</si>
  <si>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</si>
  <si>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</si>
  <si>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</si>
  <si>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</si>
  <si>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</si>
  <si>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</si>
  <si>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</si>
  <si>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</si>
  <si>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</si>
  <si>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</si>
  <si>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</si>
  <si>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</si>
  <si>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</si>
  <si>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</si>
  <si>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</si>
  <si>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</si>
  <si>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</si>
  <si>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</si>
  <si>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</si>
  <si>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</si>
  <si>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</si>
  <si>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</si>
  <si>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</si>
  <si>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</si>
  <si>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</si>
  <si>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</si>
  <si>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</si>
  <si>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</si>
  <si>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</si>
  <si>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</si>
  <si>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</si>
  <si>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</si>
  <si>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</si>
  <si>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</si>
  <si>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</si>
  <si>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</si>
  <si>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</si>
  <si>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</si>
  <si>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</si>
  <si>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</si>
  <si>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</si>
  <si>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</si>
  <si>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</si>
  <si>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</si>
  <si>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</si>
  <si>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</si>
  <si>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</si>
  <si>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</si>
  <si>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</si>
  <si>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</si>
  <si>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</si>
  <si>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</si>
  <si>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</si>
  <si>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</si>
  <si>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</si>
  <si>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</si>
  <si>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</si>
  <si>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</si>
  <si>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</si>
  <si>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</si>
  <si>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</si>
  <si>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</si>
  <si>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</si>
  <si>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</si>
  <si>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</si>
  <si>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</si>
  <si>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</si>
  <si>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</si>
  <si>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</si>
  <si>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</si>
  <si>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</si>
  <si>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</si>
  <si>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</si>
  <si>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</si>
  <si>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</si>
  <si>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</si>
  <si>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</si>
  <si>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</si>
  <si>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</si>
  <si>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</si>
  <si>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</si>
  <si>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</si>
  <si>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</si>
  <si>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</si>
  <si>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</si>
  <si>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</si>
  <si>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</si>
  <si>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</si>
  <si>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</si>
  <si>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</si>
  <si>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</si>
  <si>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</si>
  <si>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</si>
  <si>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</si>
  <si>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</si>
  <si>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</si>
  <si>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</si>
  <si>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</si>
  <si>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</si>
  <si>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</si>
  <si>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</si>
  <si>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</si>
  <si>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</si>
  <si>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</si>
  <si>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</si>
  <si>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</si>
  <si>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</si>
  <si>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</si>
  <si>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</si>
  <si>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</si>
  <si>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</si>
  <si>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</si>
  <si>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</si>
  <si>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</si>
  <si>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</si>
  <si>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</si>
  <si>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</si>
  <si>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</si>
  <si>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</si>
  <si>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</si>
  <si>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</si>
  <si>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</si>
  <si>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</si>
  <si>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</si>
  <si>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</si>
  <si>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</si>
  <si>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</si>
  <si>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</si>
  <si>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</si>
  <si>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</si>
  <si>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</si>
  <si>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</si>
  <si>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</si>
  <si>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</si>
  <si>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</si>
  <si>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</si>
  <si>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</si>
  <si>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</si>
  <si>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</si>
  <si>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</si>
  <si>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</si>
  <si>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</si>
  <si>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</si>
  <si>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</si>
  <si>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</si>
  <si>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</si>
  <si>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</si>
  <si>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</si>
  <si>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</si>
  <si>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</si>
  <si>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</si>
  <si>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</si>
  <si>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</si>
  <si>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</si>
  <si>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</si>
  <si>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</si>
  <si>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</si>
  <si>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</si>
  <si>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</si>
  <si>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</si>
  <si>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</si>
  <si>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</si>
  <si>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</si>
  <si>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модернизация, техническое перевооружение линий электропередачи</t>
  </si>
  <si>
    <t>Цели (указать укрупненные цели в соответствии с приложением 1)</t>
  </si>
  <si>
    <t xml:space="preserve">не требуется </t>
  </si>
  <si>
    <t>нет</t>
  </si>
  <si>
    <t>нд</t>
  </si>
  <si>
    <t>строительство</t>
  </si>
  <si>
    <t>ВЛ</t>
  </si>
  <si>
    <t>ж/б</t>
  </si>
  <si>
    <t>дер.</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</si>
  <si>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</si>
  <si>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</si>
  <si>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</si>
  <si>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 xml:space="preserve">
Приведение эксплуатуционного состояния  ВЛ 0,4 кВ к действующим НТД, ПТЭ,ПУЭ, отраслевым регламентам, ГОСТ 32144-13</t>
  </si>
  <si>
    <t>ВЛ 15-46</t>
  </si>
  <si>
    <t>Акт обсл. ВЛ 0,4 кВ от ТП 146-14 от 28.04.2022</t>
  </si>
  <si>
    <t>от «__» _____ 20__ г. №___</t>
  </si>
  <si>
    <t>ВЛ 0,4 кВ  Л-1 от ТП 146-14</t>
  </si>
  <si>
    <t xml:space="preserve">Требуется разукрупнение сетей путем реконструкции ВЛ 0,4 кВ Л-1 от ТП 146-14 </t>
  </si>
  <si>
    <t>0,07125 МВт от 03.02.2021 г.</t>
  </si>
  <si>
    <t>АО "Россети Янтарь"</t>
  </si>
  <si>
    <t>2018 г. ООО "ЭнЭкА"</t>
  </si>
  <si>
    <t>В целом исправно и соответствует требованиям НТД</t>
  </si>
  <si>
    <t>N_22-1277</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</si>
  <si>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</si>
  <si>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</si>
  <si>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</si>
  <si>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</si>
  <si>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</si>
  <si>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</si>
  <si>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</si>
  <si>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</si>
  <si>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</si>
  <si>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</si>
  <si>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</si>
  <si>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</si>
  <si>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</si>
  <si>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</si>
  <si>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</si>
  <si>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</si>
  <si>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</si>
  <si>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</si>
  <si>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</si>
  <si>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</si>
  <si>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</si>
  <si>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</si>
  <si>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</si>
  <si>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</si>
  <si>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</si>
  <si>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</si>
  <si>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</si>
  <si>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</si>
  <si>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</si>
  <si>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</si>
  <si>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</si>
  <si>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</si>
  <si>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</si>
  <si>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</si>
  <si>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Сметная стоимость проекта в ценах 2025 года с НДС, млн. руб.</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</si>
  <si>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</si>
  <si>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- 1983). Повышение индекса состояния до нормированного значения. 
Уровень напряжения не соответствует требованиям ГОСТ 32144-2013 (±10% от 220 В).</t>
  </si>
  <si>
    <t>Жалобы жителей п. Первомайское на низкое качество электроэнергии.
Акт технического обследования от 28.04.2022 г. - Превышен нормативный срок эксплуатации (год ввода 1983).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и реконструкция ВЛ. 
Индекс технического состояния ВЛ 0,4 кВ от ТП 146-14 - 46,7.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</si>
  <si>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</si>
  <si>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</si>
  <si>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</si>
  <si>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</si>
  <si>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</si>
  <si>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полученного от снижения потерь ээ, руб. в ценах текущего года</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</si>
  <si>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</si>
  <si>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</si>
  <si>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</si>
  <si>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</si>
  <si>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</si>
  <si>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</si>
  <si>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</si>
  <si>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</si>
  <si>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ПИР ООО "Электроналадка" договор  № 27/06-6.11н от 27.06.2024 в ценах 2024 года без НДС, млн. руб.</t>
  </si>
  <si>
    <t>ПИР ООО "Электроналадка" договор  № 27/06-6.11н от 27.06.2024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</si>
  <si>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</si>
  <si>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</si>
  <si>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</si>
  <si>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</si>
  <si>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</si>
  <si>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да</t>
  </si>
  <si>
    <t>ВЛ 0,4 кВ  Л-1 от ТП 146-30</t>
  </si>
  <si>
    <t>ВЛ 0,4 кВ  Л-нов. от ТП 146-30</t>
  </si>
  <si>
    <t>от ТП 146-30 до оп.2</t>
  </si>
  <si>
    <t>вывод</t>
  </si>
  <si>
    <t xml:space="preserve">Инвестиции </t>
  </si>
  <si>
    <t>ПСД, утв. приказом № 25 от 17.02.2025</t>
  </si>
  <si>
    <t>СМР</t>
  </si>
  <si>
    <t>Выполнение строительно-монтажных работ с поставкой оборудования подрядчика по объектам Западного РЭС, согласно приложению СМР 6.15н</t>
  </si>
  <si>
    <t>Расчет предельной стоимости лота</t>
  </si>
  <si>
    <t xml:space="preserve">ООО «ЭНЕРГОПРОЕКТ» </t>
  </si>
  <si>
    <t>https://corp.roseltorg.ru</t>
  </si>
  <si>
    <t>1940196566</t>
  </si>
  <si>
    <t>СМР ООО "Энергопроект" договор №32514671512/СМР 6.15н/25 от 18.07.2025 в ценах 2025 года с НДС, млн. руб.</t>
  </si>
  <si>
    <t>СМР ООО "Энергопроект" договор №32514671512/СМР 6.15н/25 от 18.07.2025</t>
  </si>
  <si>
    <t>Гурьевcкий муниципальный округ</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</si>
  <si>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</si>
  <si>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</si>
  <si>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</si>
  <si>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</si>
  <si>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Год раскрытия информации: 2026 год</t>
  </si>
  <si>
    <r>
      <t>∆L</t>
    </r>
    <r>
      <rPr>
        <vertAlign val="superscript"/>
        <sz val="11"/>
        <color theme="1"/>
        <rFont val="Calibri"/>
        <family val="2"/>
        <charset val="204"/>
        <scheme val="minor"/>
      </rPr>
      <t>0,4</t>
    </r>
    <r>
      <rPr>
        <sz val="11"/>
        <color theme="1"/>
        <rFont val="Calibri"/>
        <family val="2"/>
        <scheme val="minor"/>
      </rPr>
      <t>лэп = -0,304км</t>
    </r>
  </si>
  <si>
    <t>от ТП до оп.6</t>
  </si>
  <si>
    <t>оп.6 - оп.13</t>
  </si>
  <si>
    <t>ВЛ 0,4 кВ  Л-1 от ТП 146-30, Л-нов. от ТП 146-30</t>
  </si>
  <si>
    <t>от ТП 146-30 до оп.2 (совм.подвес с сущ.ВЛ 0,4 кВ  Л-1 от ТП 146-30)</t>
  </si>
  <si>
    <t>оп.2 - оп.10 (сущ.оп.19 ВЛ 0,4 кВ Л-1 от ТП 146-14)</t>
  </si>
  <si>
    <t>1ц</t>
  </si>
  <si>
    <t>2ц</t>
  </si>
  <si>
    <t>1. Строительство ВЛ 0,4 кВ Л-новая от сущ. ТП 146-30 до сущ. оп. 19 Л-1 от ТП 146-14 с применением провода СИП-4 4х95 длиной 0,204 км, в т.ч. 0,021 км совместный подвес с существующей ВЛ 0,4 кВ Л-1 от ТП 146-30; 
2. Демонтаж ВЛ 0,4 кВ Л-1 от ТП 146-14 до сущ. оп. № 13 с демонтажем существующего провода 4А-50 протяженностью 0,208 км, с демонтажем существующего провода СИП 4х70 протяженностью 0,279 км</t>
  </si>
  <si>
    <t>ВЛ 0,4 кВ - 5,55 млн.руб./км</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</si>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</sst>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1"/>
      <color indexed="2"/>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5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2" fillId="0" borderId="48" xfId="67" applyNumberFormat="1" applyFont="1" applyFill="1" applyBorder="1" applyAlignment="1">
      <alignment vertical="center"/>
    </xf>
    <xf numFmtId="3" fontId="73" fillId="0" borderId="48" xfId="67" applyNumberFormat="1" applyFont="1" applyFill="1" applyBorder="1" applyAlignment="1">
      <alignment vertical="center"/>
    </xf>
    <xf numFmtId="3" fontId="72" fillId="0" borderId="49" xfId="67" applyNumberFormat="1" applyFont="1" applyFill="1" applyBorder="1" applyAlignment="1">
      <alignment vertical="center"/>
    </xf>
    <xf numFmtId="0" fontId="55" fillId="0" borderId="47" xfId="62" applyFont="1" applyFill="1" applyBorder="1"/>
    <xf numFmtId="0" fontId="74"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4"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2" fillId="0" borderId="50" xfId="67" applyNumberFormat="1" applyFont="1" applyFill="1" applyBorder="1" applyAlignment="1">
      <alignment vertical="center"/>
    </xf>
    <xf numFmtId="0" fontId="75"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6" fillId="28" borderId="50" xfId="62" applyNumberFormat="1" applyFont="1" applyFill="1" applyBorder="1" applyAlignment="1">
      <alignment horizontal="center"/>
    </xf>
    <xf numFmtId="0" fontId="76"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7" fillId="0" borderId="60" xfId="0" applyFont="1" applyBorder="1" applyAlignment="1">
      <alignment horizontal="center" vertical="center"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30" xfId="69" applyFill="1" applyBorder="1" applyAlignment="1">
      <alignment horizontal="left" vertical="center" wrapText="1"/>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7" fillId="0" borderId="57" xfId="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60" xfId="1" applyFont="1" applyFill="1" applyBorder="1" applyAlignment="1">
      <alignment horizontal="left" vertical="center" wrapText="1"/>
    </xf>
    <xf numFmtId="0" fontId="7" fillId="0" borderId="60" xfId="1" applyFont="1" applyBorder="1" applyAlignment="1">
      <alignment vertical="center"/>
    </xf>
    <xf numFmtId="0" fontId="77" fillId="0" borderId="0" xfId="0" applyFont="1"/>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9" fillId="0" borderId="1" xfId="0" applyFont="1" applyBorder="1" applyAlignment="1">
      <alignment horizontal="center" vertical="center"/>
    </xf>
    <xf numFmtId="0" fontId="79" fillId="0" borderId="1"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10" xfId="0" applyFont="1" applyBorder="1" applyAlignment="1">
      <alignment horizontal="center" vertical="center"/>
    </xf>
    <xf numFmtId="0" fontId="79" fillId="0" borderId="10" xfId="0" applyFont="1" applyFill="1" applyBorder="1" applyAlignment="1">
      <alignment horizontal="center" vertical="center" wrapText="1"/>
    </xf>
    <xf numFmtId="0" fontId="77" fillId="0" borderId="54" xfId="0" applyFont="1" applyBorder="1" applyAlignment="1">
      <alignment wrapText="1"/>
    </xf>
    <xf numFmtId="0" fontId="77" fillId="0" borderId="54" xfId="0" applyFont="1" applyFill="1" applyBorder="1" applyAlignment="1">
      <alignment wrapText="1"/>
    </xf>
    <xf numFmtId="0" fontId="77" fillId="0" borderId="54" xfId="0" applyFont="1" applyBorder="1" applyAlignment="1">
      <alignment horizontal="center" vertical="center"/>
    </xf>
    <xf numFmtId="0" fontId="77" fillId="0" borderId="54" xfId="0" applyFont="1" applyBorder="1"/>
    <xf numFmtId="0" fontId="77" fillId="0" borderId="54" xfId="0" applyFont="1" applyFill="1" applyBorder="1" applyAlignment="1">
      <alignment horizontal="center" vertical="center"/>
    </xf>
    <xf numFmtId="0" fontId="77" fillId="0" borderId="53" xfId="0" applyFont="1" applyFill="1" applyBorder="1" applyAlignment="1">
      <alignment horizontal="center" vertical="center"/>
    </xf>
    <xf numFmtId="0" fontId="86" fillId="0" borderId="54" xfId="0" applyFont="1" applyBorder="1" applyAlignment="1">
      <alignment horizontal="center" vertical="center" wrapText="1"/>
    </xf>
    <xf numFmtId="0" fontId="77" fillId="0" borderId="54" xfId="0" applyFont="1" applyBorder="1" applyAlignment="1">
      <alignment horizontal="center" vertical="center" wrapText="1"/>
    </xf>
    <xf numFmtId="0" fontId="79" fillId="0" borderId="0" xfId="0" applyFont="1"/>
    <xf numFmtId="0" fontId="39" fillId="0" borderId="62" xfId="1" applyFont="1" applyBorder="1" applyAlignment="1">
      <alignment horizontal="center" vertical="center" wrapText="1"/>
    </xf>
    <xf numFmtId="0" fontId="7" fillId="0" borderId="62"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2" xfId="1" applyNumberFormat="1" applyFont="1" applyBorder="1" applyAlignment="1">
      <alignment vertical="center"/>
    </xf>
    <xf numFmtId="49" fontId="7" fillId="0" borderId="63" xfId="1" applyNumberFormat="1" applyFont="1" applyBorder="1" applyAlignment="1">
      <alignment vertical="center"/>
    </xf>
    <xf numFmtId="0" fontId="11" fillId="0" borderId="63" xfId="2" applyFont="1" applyFill="1" applyBorder="1" applyAlignment="1">
      <alignment vertical="center" wrapText="1"/>
    </xf>
    <xf numFmtId="0" fontId="7" fillId="0" borderId="62" xfId="1" applyFont="1" applyBorder="1" applyAlignment="1">
      <alignment vertical="center"/>
    </xf>
    <xf numFmtId="0" fontId="4" fillId="0" borderId="62" xfId="1" applyFont="1" applyBorder="1" applyAlignment="1">
      <alignment horizontal="center" vertical="center"/>
    </xf>
    <xf numFmtId="0" fontId="42" fillId="0" borderId="62" xfId="2" applyNumberFormat="1" applyFont="1" applyFill="1" applyBorder="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vertical="top" wrapText="1"/>
    </xf>
    <xf numFmtId="0" fontId="11" fillId="0" borderId="62" xfId="2" applyFont="1" applyFill="1" applyBorder="1" applyAlignment="1">
      <alignment horizontal="center" vertical="center" wrapText="1"/>
    </xf>
    <xf numFmtId="0" fontId="11" fillId="0" borderId="62" xfId="2" applyNumberFormat="1" applyFont="1" applyFill="1" applyBorder="1" applyAlignment="1">
      <alignment horizontal="center" vertical="top" wrapText="1"/>
    </xf>
    <xf numFmtId="0" fontId="11" fillId="0" borderId="62" xfId="2" applyFont="1" applyFill="1" applyBorder="1"/>
    <xf numFmtId="0" fontId="0" fillId="0" borderId="62" xfId="0" applyFill="1" applyBorder="1" applyAlignment="1">
      <alignment wrapText="1"/>
    </xf>
    <xf numFmtId="0" fontId="11" fillId="0" borderId="62" xfId="2" applyFont="1" applyFill="1" applyBorder="1" applyAlignment="1">
      <alignment vertical="top" wrapText="1"/>
    </xf>
    <xf numFmtId="0" fontId="11" fillId="0" borderId="62" xfId="2" applyFont="1" applyFill="1" applyBorder="1" applyAlignment="1">
      <alignment horizontal="justify" vertical="top" wrapText="1"/>
    </xf>
    <xf numFmtId="0" fontId="11" fillId="0" borderId="62" xfId="2" applyNumberFormat="1" applyFont="1" applyFill="1" applyBorder="1" applyAlignment="1">
      <alignment horizontal="left" vertical="top" wrapText="1"/>
    </xf>
    <xf numFmtId="169" fontId="42" fillId="0" borderId="62" xfId="2" applyNumberFormat="1" applyFont="1" applyFill="1" applyBorder="1" applyAlignment="1">
      <alignment horizontal="right" vertical="top"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76"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0" fontId="47" fillId="0" borderId="62" xfId="45" applyFont="1" applyFill="1" applyBorder="1" applyAlignment="1">
      <alignment horizontal="left" vertical="center" wrapText="1"/>
    </xf>
    <xf numFmtId="176"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1" fontId="37"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xf>
    <xf numFmtId="2" fontId="37" fillId="0" borderId="62"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14" fontId="11" fillId="0" borderId="66" xfId="2" applyNumberFormat="1" applyFont="1" applyFill="1" applyBorder="1" applyAlignment="1">
      <alignment horizontal="center" vertical="center" wrapText="1" shrinkToFit="1"/>
    </xf>
    <xf numFmtId="0" fontId="11" fillId="0" borderId="66" xfId="2" applyFont="1" applyBorder="1" applyAlignment="1">
      <alignment horizontal="center" vertical="center" wrapText="1"/>
    </xf>
    <xf numFmtId="0" fontId="11" fillId="0" borderId="66" xfId="2" applyFont="1" applyFill="1" applyBorder="1"/>
    <xf numFmtId="176" fontId="42" fillId="0" borderId="66" xfId="2" applyNumberFormat="1" applyFont="1" applyFill="1" applyBorder="1" applyAlignment="1">
      <alignment horizontal="center" vertical="center" wrapText="1"/>
    </xf>
    <xf numFmtId="176" fontId="11" fillId="0" borderId="66" xfId="2" applyNumberFormat="1" applyFont="1" applyFill="1" applyBorder="1" applyAlignment="1">
      <alignment horizontal="center" vertical="center" wrapText="1"/>
    </xf>
    <xf numFmtId="176" fontId="11" fillId="0" borderId="66" xfId="0" applyNumberFormat="1" applyFont="1" applyFill="1" applyBorder="1" applyAlignment="1">
      <alignment horizontal="center" vertical="center"/>
    </xf>
    <xf numFmtId="176" fontId="42" fillId="0" borderId="66" xfId="0" applyNumberFormat="1" applyFont="1" applyFill="1" applyBorder="1" applyAlignment="1">
      <alignment horizontal="center" vertical="center"/>
    </xf>
    <xf numFmtId="176" fontId="42" fillId="0" borderId="67" xfId="2" applyNumberFormat="1" applyFont="1" applyFill="1" applyBorder="1" applyAlignment="1">
      <alignment horizontal="center" vertical="center" wrapText="1"/>
    </xf>
    <xf numFmtId="176" fontId="42" fillId="0" borderId="67" xfId="2" applyNumberFormat="1" applyFont="1" applyBorder="1" applyAlignment="1">
      <alignment horizontal="center" vertical="center"/>
    </xf>
    <xf numFmtId="0" fontId="89" fillId="29" borderId="68" xfId="62" applyFont="1" applyFill="1" applyBorder="1" applyAlignment="1">
      <alignment horizontal="left" vertical="center" wrapText="1"/>
    </xf>
    <xf numFmtId="0" fontId="89" fillId="29" borderId="68" xfId="62" applyFont="1" applyFill="1" applyBorder="1" applyAlignment="1">
      <alignment horizontal="center" wrapText="1"/>
    </xf>
    <xf numFmtId="10" fontId="89" fillId="29" borderId="68" xfId="62" applyNumberFormat="1" applyFont="1" applyFill="1" applyBorder="1"/>
    <xf numFmtId="0" fontId="90" fillId="0" borderId="0" xfId="67" applyFont="1" applyFill="1" applyBorder="1" applyAlignment="1">
      <alignment vertical="center" wrapText="1"/>
    </xf>
    <xf numFmtId="167" fontId="91" fillId="0" borderId="0" xfId="67" applyNumberFormat="1" applyFont="1" applyFill="1" applyBorder="1" applyAlignment="1">
      <alignment horizontal="center" vertical="center"/>
    </xf>
    <xf numFmtId="0" fontId="92" fillId="0" borderId="0" xfId="62" applyFont="1" applyFill="1" applyBorder="1"/>
    <xf numFmtId="0" fontId="92" fillId="0" borderId="0" xfId="62" applyFont="1" applyFill="1"/>
    <xf numFmtId="0" fontId="44" fillId="0" borderId="68" xfId="62" applyBorder="1" applyAlignment="1">
      <alignment horizontal="left" vertical="center" wrapText="1"/>
    </xf>
    <xf numFmtId="4" fontId="44" fillId="0" borderId="68" xfId="62" applyNumberFormat="1" applyBorder="1" applyAlignment="1">
      <alignment horizontal="center" vertical="center"/>
    </xf>
    <xf numFmtId="0" fontId="44" fillId="26" borderId="68" xfId="62" applyFill="1" applyBorder="1" applyAlignment="1">
      <alignment horizontal="center" vertical="center" wrapText="1"/>
    </xf>
    <xf numFmtId="0" fontId="44" fillId="0" borderId="68" xfId="62" applyBorder="1" applyAlignment="1">
      <alignment horizontal="center" vertical="center" wrapText="1"/>
    </xf>
    <xf numFmtId="4" fontId="44" fillId="28" borderId="68" xfId="62" applyNumberFormat="1" applyFill="1" applyBorder="1" applyAlignment="1">
      <alignment horizontal="center" vertical="center"/>
    </xf>
    <xf numFmtId="0" fontId="44" fillId="26" borderId="68" xfId="62" applyFont="1" applyFill="1" applyBorder="1" applyAlignment="1">
      <alignment horizontal="center" vertical="center" wrapText="1"/>
    </xf>
    <xf numFmtId="4" fontId="44" fillId="28" borderId="50" xfId="62" applyNumberFormat="1" applyFill="1" applyBorder="1" applyAlignment="1">
      <alignment horizontal="center" vertical="center"/>
    </xf>
    <xf numFmtId="14" fontId="11" fillId="0" borderId="69" xfId="2" applyNumberFormat="1" applyFont="1" applyFill="1" applyBorder="1" applyAlignment="1">
      <alignment horizontal="center" vertical="center" wrapText="1" shrinkToFit="1"/>
    </xf>
    <xf numFmtId="0" fontId="11" fillId="0" borderId="69" xfId="2" applyFont="1" applyFill="1" applyBorder="1" applyAlignment="1">
      <alignment horizontal="center" vertical="center" wrapText="1"/>
    </xf>
    <xf numFmtId="14" fontId="11" fillId="0" borderId="69" xfId="2" applyNumberFormat="1" applyFont="1" applyFill="1" applyBorder="1" applyAlignment="1">
      <alignment horizontal="center" vertical="center" wrapText="1"/>
    </xf>
    <xf numFmtId="0" fontId="11" fillId="0" borderId="69" xfId="2" applyNumberFormat="1" applyFont="1" applyFill="1" applyBorder="1" applyAlignment="1">
      <alignment horizontal="center" vertical="center" wrapText="1"/>
    </xf>
    <xf numFmtId="49" fontId="37" fillId="0" borderId="69" xfId="49" applyNumberFormat="1" applyFont="1" applyBorder="1" applyAlignment="1">
      <alignment horizontal="center" vertical="center" wrapText="1"/>
    </xf>
    <xf numFmtId="167" fontId="37" fillId="0" borderId="69" xfId="49" applyNumberFormat="1" applyFont="1" applyBorder="1" applyAlignment="1">
      <alignment horizontal="center" vertical="center" wrapText="1"/>
    </xf>
    <xf numFmtId="1" fontId="37" fillId="0" borderId="69" xfId="49" applyNumberFormat="1" applyFont="1" applyBorder="1" applyAlignment="1">
      <alignment horizontal="center" vertical="center" wrapText="1"/>
    </xf>
    <xf numFmtId="14" fontId="37" fillId="0" borderId="69" xfId="49" applyNumberFormat="1" applyFont="1" applyBorder="1" applyAlignment="1">
      <alignment horizontal="center" vertical="center" wrapText="1"/>
    </xf>
    <xf numFmtId="49" fontId="37" fillId="0" borderId="69" xfId="49" applyNumberFormat="1" applyFont="1" applyBorder="1" applyAlignment="1">
      <alignment horizontal="center" vertical="center"/>
    </xf>
    <xf numFmtId="14" fontId="37" fillId="0" borderId="69" xfId="49" applyNumberFormat="1" applyFont="1" applyBorder="1" applyAlignment="1">
      <alignment horizontal="center" vertical="center"/>
    </xf>
    <xf numFmtId="167" fontId="37" fillId="0" borderId="69" xfId="49" applyNumberFormat="1" applyFont="1" applyBorder="1" applyAlignment="1">
      <alignment horizontal="center" vertical="center"/>
    </xf>
    <xf numFmtId="1" fontId="37" fillId="0" borderId="69" xfId="49" applyNumberFormat="1" applyFont="1" applyBorder="1" applyAlignment="1">
      <alignment horizontal="center" vertical="center"/>
    </xf>
    <xf numFmtId="167" fontId="36" fillId="0" borderId="0" xfId="49" applyNumberFormat="1" applyFont="1"/>
    <xf numFmtId="2" fontId="37" fillId="0" borderId="69" xfId="49" applyNumberFormat="1" applyFont="1" applyBorder="1" applyAlignment="1">
      <alignment horizontal="center" vertical="center"/>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2" fontId="11" fillId="0" borderId="0" xfId="2" applyNumberFormat="1" applyFont="1" applyFill="1"/>
    <xf numFmtId="0" fontId="39" fillId="0" borderId="70" xfId="1" applyFont="1" applyBorder="1" applyAlignment="1">
      <alignment horizontal="center" vertical="center" wrapText="1"/>
    </xf>
    <xf numFmtId="176" fontId="42" fillId="0" borderId="70" xfId="2" applyNumberFormat="1" applyFont="1" applyFill="1" applyBorder="1" applyAlignment="1">
      <alignment horizontal="center" vertical="center" wrapText="1"/>
    </xf>
    <xf numFmtId="176" fontId="39" fillId="0" borderId="70" xfId="2" applyNumberFormat="1" applyFont="1" applyFill="1" applyBorder="1" applyAlignment="1">
      <alignment horizontal="center" vertical="center" wrapText="1"/>
    </xf>
    <xf numFmtId="176" fontId="42" fillId="0" borderId="70" xfId="2" applyNumberFormat="1" applyFont="1" applyBorder="1" applyAlignment="1">
      <alignment horizontal="center" vertical="center"/>
    </xf>
    <xf numFmtId="0" fontId="42" fillId="0" borderId="71" xfId="2" applyFont="1" applyFill="1" applyBorder="1" applyAlignment="1">
      <alignment horizontal="center" vertical="center" wrapText="1"/>
    </xf>
    <xf numFmtId="0" fontId="11" fillId="0" borderId="71" xfId="2" applyFont="1" applyFill="1" applyBorder="1" applyAlignment="1">
      <alignment horizontal="center" vertical="center" wrapText="1"/>
    </xf>
    <xf numFmtId="0" fontId="42" fillId="0" borderId="70" xfId="2" applyFont="1" applyFill="1" applyBorder="1" applyAlignment="1">
      <alignment horizontal="center" vertical="center" textRotation="90" wrapText="1"/>
    </xf>
    <xf numFmtId="0" fontId="11" fillId="0" borderId="70" xfId="62" applyFont="1" applyBorder="1" applyAlignment="1">
      <alignment horizontal="center" vertical="center"/>
    </xf>
    <xf numFmtId="0" fontId="7" fillId="0" borderId="70" xfId="0" applyFont="1" applyBorder="1" applyAlignment="1">
      <alignment horizontal="center" vertical="center" wrapText="1"/>
    </xf>
    <xf numFmtId="1" fontId="37" fillId="0" borderId="70" xfId="49" applyNumberFormat="1" applyFont="1" applyBorder="1" applyAlignment="1">
      <alignment horizontal="center" vertical="center"/>
    </xf>
    <xf numFmtId="49" fontId="37" fillId="0" borderId="70" xfId="49" applyNumberFormat="1" applyFont="1" applyBorder="1" applyAlignment="1">
      <alignment horizontal="center" vertical="center"/>
    </xf>
    <xf numFmtId="14" fontId="37" fillId="0" borderId="70" xfId="49" applyNumberFormat="1" applyFont="1" applyBorder="1" applyAlignment="1">
      <alignment horizontal="center" vertical="center"/>
    </xf>
    <xf numFmtId="2" fontId="37" fillId="0" borderId="70" xfId="49" applyNumberFormat="1" applyFont="1" applyBorder="1" applyAlignment="1">
      <alignment horizontal="center" vertical="center"/>
    </xf>
    <xf numFmtId="49" fontId="37" fillId="0" borderId="70" xfId="49" applyNumberFormat="1" applyFont="1" applyBorder="1" applyAlignment="1">
      <alignment horizontal="center" vertical="center" wrapText="1"/>
    </xf>
    <xf numFmtId="167" fontId="37" fillId="0" borderId="70" xfId="49" applyNumberFormat="1" applyFont="1" applyBorder="1" applyAlignment="1">
      <alignment horizontal="center" vertical="center"/>
    </xf>
    <xf numFmtId="0" fontId="40" fillId="31" borderId="30" xfId="2" applyFont="1" applyFill="1" applyBorder="1" applyAlignment="1">
      <alignment horizontal="justify" vertical="top" wrapText="1"/>
    </xf>
    <xf numFmtId="0" fontId="93" fillId="0" borderId="70" xfId="50" applyFont="1" applyFill="1" applyBorder="1" applyAlignment="1">
      <alignment vertical="center" wrapText="1"/>
    </xf>
    <xf numFmtId="0" fontId="11" fillId="0" borderId="70" xfId="62" applyFont="1" applyBorder="1" applyAlignment="1">
      <alignment horizontal="center" vertical="center" wrapText="1"/>
    </xf>
    <xf numFmtId="0" fontId="42" fillId="0" borderId="70" xfId="2"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4" fillId="0" borderId="0" xfId="2" applyFont="1" applyAlignment="1">
      <alignment horizontal="center" vertical="center"/>
    </xf>
    <xf numFmtId="2" fontId="40" fillId="31" borderId="30" xfId="2" applyNumberFormat="1" applyFont="1" applyFill="1" applyBorder="1" applyAlignment="1">
      <alignment horizontal="justify" vertical="top" wrapText="1"/>
    </xf>
    <xf numFmtId="0" fontId="11" fillId="32" borderId="0" xfId="2" applyFont="1" applyFill="1"/>
    <xf numFmtId="0" fontId="40" fillId="0" borderId="30" xfId="2" applyFont="1" applyBorder="1" applyAlignment="1">
      <alignment horizontal="justify" vertical="top" wrapText="1"/>
    </xf>
    <xf numFmtId="4" fontId="40" fillId="0" borderId="30" xfId="2" applyNumberFormat="1" applyFont="1" applyBorder="1" applyAlignment="1">
      <alignment horizontal="justify" vertical="top" wrapText="1"/>
    </xf>
    <xf numFmtId="0" fontId="3" fillId="0" borderId="70" xfId="1" applyFont="1" applyFill="1" applyBorder="1" applyAlignment="1">
      <alignment vertical="center" wrapText="1"/>
    </xf>
    <xf numFmtId="0" fontId="11" fillId="0" borderId="70" xfId="62" applyFont="1" applyFill="1" applyBorder="1" applyAlignment="1">
      <alignment horizontal="center" vertical="center"/>
    </xf>
    <xf numFmtId="0" fontId="11" fillId="0" borderId="70" xfId="1" applyFont="1" applyFill="1" applyBorder="1" applyAlignment="1">
      <alignment vertical="center" wrapText="1"/>
    </xf>
    <xf numFmtId="0" fontId="7" fillId="0" borderId="70" xfId="1" applyFont="1" applyFill="1" applyBorder="1" applyAlignment="1">
      <alignment vertical="center" wrapText="1"/>
    </xf>
    <xf numFmtId="0" fontId="42" fillId="0" borderId="70" xfId="2" applyFont="1" applyBorder="1" applyAlignment="1">
      <alignment horizontal="center" vertical="top" wrapText="1" shrinkToFit="1"/>
    </xf>
    <xf numFmtId="14" fontId="11" fillId="0" borderId="70" xfId="2" applyNumberFormat="1" applyFont="1" applyFill="1" applyBorder="1" applyAlignment="1">
      <alignment horizontal="center" vertical="center" wrapText="1" shrinkToFit="1"/>
    </xf>
    <xf numFmtId="0" fontId="11" fillId="0" borderId="70" xfId="2" applyFont="1" applyFill="1" applyBorder="1"/>
    <xf numFmtId="176" fontId="11" fillId="0" borderId="70" xfId="2" applyNumberFormat="1" applyFont="1" applyFill="1" applyBorder="1" applyAlignment="1">
      <alignment horizontal="center" vertical="center" wrapText="1"/>
    </xf>
    <xf numFmtId="0" fontId="40" fillId="0" borderId="35" xfId="2" applyFont="1" applyBorder="1" applyAlignment="1">
      <alignment vertical="top" wrapText="1"/>
    </xf>
    <xf numFmtId="0" fontId="47" fillId="0" borderId="0" xfId="67" applyFont="1" applyFill="1" applyBorder="1" applyAlignment="1">
      <alignment vertical="center" wrapText="1"/>
    </xf>
    <xf numFmtId="0" fontId="88" fillId="0" borderId="70" xfId="67" applyFont="1" applyFill="1" applyBorder="1" applyAlignment="1">
      <alignment horizontal="center" vertical="center"/>
    </xf>
    <xf numFmtId="0" fontId="95" fillId="29" borderId="70" xfId="62" applyFont="1" applyFill="1" applyBorder="1" applyAlignment="1">
      <alignment horizontal="left" vertical="center" wrapText="1"/>
    </xf>
    <xf numFmtId="0" fontId="95" fillId="29" borderId="70" xfId="62" applyFont="1" applyFill="1" applyBorder="1" applyAlignment="1">
      <alignment horizontal="center" vertical="center" wrapText="1"/>
    </xf>
    <xf numFmtId="2" fontId="95" fillId="29" borderId="70" xfId="62" applyNumberFormat="1" applyFont="1" applyFill="1" applyBorder="1" applyAlignment="1">
      <alignment horizontal="center" vertical="center" wrapText="1"/>
    </xf>
    <xf numFmtId="10" fontId="95" fillId="33" borderId="70" xfId="62" applyNumberFormat="1" applyFont="1" applyFill="1" applyBorder="1"/>
    <xf numFmtId="49" fontId="7" fillId="0" borderId="56" xfId="1" applyNumberFormat="1" applyFont="1" applyFill="1" applyBorder="1" applyAlignment="1">
      <alignment horizontal="center" vertical="center"/>
    </xf>
    <xf numFmtId="49" fontId="7" fillId="0" borderId="58"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7"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70"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71" xfId="62" applyFont="1" applyBorder="1" applyAlignment="1">
      <alignment horizontal="center" vertical="center"/>
    </xf>
    <xf numFmtId="0" fontId="11" fillId="0" borderId="6" xfId="62" applyFont="1" applyBorder="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79" fillId="0" borderId="1" xfId="0" applyFont="1" applyBorder="1" applyAlignment="1">
      <alignment horizontal="center" vertical="center"/>
    </xf>
    <xf numFmtId="0" fontId="79" fillId="0" borderId="4" xfId="0" applyFont="1" applyBorder="1" applyAlignment="1">
      <alignment horizontal="center" vertical="center"/>
    </xf>
    <xf numFmtId="0" fontId="79" fillId="0" borderId="7" xfId="0" applyFont="1" applyBorder="1" applyAlignment="1">
      <alignment horizontal="center" vertical="center"/>
    </xf>
    <xf numFmtId="0" fontId="79" fillId="0" borderId="3" xfId="0" applyFont="1" applyBorder="1" applyAlignment="1">
      <alignment horizontal="center" vertical="center"/>
    </xf>
    <xf numFmtId="0" fontId="39" fillId="0" borderId="62" xfId="1" applyFont="1" applyBorder="1" applyAlignment="1">
      <alignment horizontal="center" vertical="center" wrapText="1"/>
    </xf>
    <xf numFmtId="0" fontId="39" fillId="0" borderId="63"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5" fillId="0" borderId="0" xfId="1" applyFont="1" applyAlignment="1">
      <alignment horizontal="center" vertical="center" wrapText="1"/>
    </xf>
    <xf numFmtId="0" fontId="42" fillId="0" borderId="0" xfId="50" applyFont="1" applyFill="1" applyAlignment="1">
      <alignment horizontal="center" vertical="center"/>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wrapText="1"/>
    </xf>
    <xf numFmtId="0" fontId="42" fillId="0" borderId="70" xfId="2" applyFont="1" applyBorder="1" applyAlignment="1">
      <alignment horizontal="center" vertical="center" wrapText="1" shrinkToFit="1"/>
    </xf>
    <xf numFmtId="0" fontId="42" fillId="0" borderId="6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0" applyFont="1" applyFill="1" applyBorder="1" applyAlignment="1">
      <alignment horizontal="center" vertical="center" wrapText="1"/>
    </xf>
    <xf numFmtId="0" fontId="42" fillId="0" borderId="72" xfId="2" applyFont="1" applyBorder="1" applyAlignment="1">
      <alignment horizontal="center" vertical="center" wrapText="1"/>
    </xf>
    <xf numFmtId="0" fontId="42" fillId="0" borderId="74" xfId="2" applyFont="1" applyBorder="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5" xfId="52" applyFont="1" applyFill="1" applyBorder="1" applyAlignment="1">
      <alignment horizontal="center" vertical="center" wrapText="1"/>
    </xf>
    <xf numFmtId="0" fontId="42" fillId="0" borderId="7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42" fillId="0" borderId="74" xfId="52" applyFont="1" applyFill="1" applyBorder="1" applyAlignment="1">
      <alignment horizontal="center" vertical="center"/>
    </xf>
    <xf numFmtId="0" fontId="42" fillId="0" borderId="7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0" xfId="2" applyFont="1" applyBorder="1" applyAlignment="1">
      <alignment horizontal="center" vertical="center"/>
    </xf>
    <xf numFmtId="0" fontId="39" fillId="0" borderId="71"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-112006.71634532326</c:v>
                </c:pt>
                <c:pt idx="1">
                  <c:v>-841633.97498897777</c:v>
                </c:pt>
                <c:pt idx="2">
                  <c:v>72048.052800793841</c:v>
                </c:pt>
                <c:pt idx="3">
                  <c:v>29087.452582163409</c:v>
                </c:pt>
                <c:pt idx="4">
                  <c:v>30046.80579931696</c:v>
                </c:pt>
                <c:pt idx="5">
                  <c:v>29584.440173951982</c:v>
                </c:pt>
                <c:pt idx="6">
                  <c:v>-41720.293509602336</c:v>
                </c:pt>
                <c:pt idx="7">
                  <c:v>25899.280591438295</c:v>
                </c:pt>
                <c:pt idx="8">
                  <c:v>23710.44859351619</c:v>
                </c:pt>
                <c:pt idx="9">
                  <c:v>21706.601869536855</c:v>
                </c:pt>
                <c:pt idx="10">
                  <c:v>19872.106715493679</c:v>
                </c:pt>
                <c:pt idx="11">
                  <c:v>18192.650682287323</c:v>
                </c:pt>
              </c:numCache>
            </c:numRef>
          </c:val>
          <c:smooth val="0"/>
          <c:extLst>
            <c:ext xmlns:c16="http://schemas.microsoft.com/office/drawing/2014/chart" uri="{C3380CC4-5D6E-409C-BE32-E72D297353CC}">
              <c16:uniqueId val="{00000000-C6C9-4347-9DC0-287555096F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-112006.71634532326</c:v>
                </c:pt>
                <c:pt idx="1">
                  <c:v>-953640.69133430102</c:v>
                </c:pt>
                <c:pt idx="2">
                  <c:v>-881592.63853350724</c:v>
                </c:pt>
                <c:pt idx="3">
                  <c:v>-852505.18595134385</c:v>
                </c:pt>
                <c:pt idx="4">
                  <c:v>-822458.38015202689</c:v>
                </c:pt>
                <c:pt idx="5">
                  <c:v>-792873.93997807486</c:v>
                </c:pt>
                <c:pt idx="6">
                  <c:v>-834594.23348767718</c:v>
                </c:pt>
                <c:pt idx="7">
                  <c:v>-808694.95289623889</c:v>
                </c:pt>
                <c:pt idx="8">
                  <c:v>-784984.50430272275</c:v>
                </c:pt>
                <c:pt idx="9">
                  <c:v>-763277.90243318584</c:v>
                </c:pt>
                <c:pt idx="10">
                  <c:v>-743405.79571769212</c:v>
                </c:pt>
                <c:pt idx="11">
                  <c:v>-725213.14503540483</c:v>
                </c:pt>
              </c:numCache>
            </c:numRef>
          </c:val>
          <c:smooth val="0"/>
          <c:extLst>
            <c:ext xmlns:c16="http://schemas.microsoft.com/office/drawing/2014/chart" uri="{C3380CC4-5D6E-409C-BE32-E72D297353CC}">
              <c16:uniqueId val="{00000000-2802-4A58-93B7-72577FA2A1A1}"/>
            </c:ext>
          </c:extLst>
        </c:ser>
        <c:dLbls>
          <c:showLegendKey val="0"/>
          <c:showVal val="0"/>
          <c:showCatName val="0"/>
          <c:showSerName val="0"/>
          <c:showPercent val="0"/>
          <c:showBubbleSize val="0"/>
        </c:dLbls>
        <c:smooth val="0"/>
        <c:axId val="1928666080"/>
        <c:axId val="1928665536"/>
      </c:lineChart>
      <c:catAx>
        <c:axId val="19286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28665536"/>
        <c:crosses val="autoZero"/>
        <c:auto val="1"/>
        <c:lblAlgn val="ctr"/>
        <c:lblOffset val="100"/>
        <c:noMultiLvlLbl val="0"/>
      </c:catAx>
      <c:valAx>
        <c:axId val="192866553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28666080"/>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31</xdr:row>
      <xdr:rowOff>176213</xdr:rowOff>
    </xdr:from>
    <xdr:to>
      <xdr:col>7</xdr:col>
      <xdr:colOff>1095375</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0" sqref="C40"/>
    </sheetView>
  </sheetViews>
  <sheetFormatPr defaultColWidth="9.140625"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5" customFormat="1" ht="18.75" customHeight="1" x14ac:dyDescent="0.2">
      <c r="A1" s="249"/>
      <c r="C1" s="250" t="s">
        <v>65</v>
      </c>
    </row>
    <row r="2" spans="1:22" s="15" customFormat="1" ht="18.75" customHeight="1" x14ac:dyDescent="0.3">
      <c r="A2" s="249"/>
      <c r="C2" s="251" t="s">
        <v>7</v>
      </c>
    </row>
    <row r="3" spans="1:22" s="15" customFormat="1" ht="18.75" x14ac:dyDescent="0.3">
      <c r="A3" s="252"/>
      <c r="C3" s="251" t="s">
        <v>64</v>
      </c>
    </row>
    <row r="4" spans="1:22" s="15" customFormat="1" ht="18.75" x14ac:dyDescent="0.3">
      <c r="A4" s="252"/>
      <c r="H4" s="251"/>
    </row>
    <row r="5" spans="1:22" s="15" customFormat="1" ht="15.75" x14ac:dyDescent="0.25">
      <c r="A5" s="453" t="s">
        <v>598</v>
      </c>
      <c r="B5" s="453"/>
      <c r="C5" s="453"/>
      <c r="D5" s="102"/>
      <c r="E5" s="102"/>
      <c r="F5" s="102"/>
      <c r="G5" s="102"/>
      <c r="H5" s="102"/>
      <c r="I5" s="102"/>
      <c r="J5" s="102"/>
    </row>
    <row r="6" spans="1:22" s="15" customFormat="1" ht="18.75" x14ac:dyDescent="0.3">
      <c r="A6" s="252"/>
      <c r="H6" s="251"/>
    </row>
    <row r="7" spans="1:22" s="15" customFormat="1" ht="18.75" x14ac:dyDescent="0.2">
      <c r="A7" s="457" t="s">
        <v>6</v>
      </c>
      <c r="B7" s="457"/>
      <c r="C7" s="457"/>
      <c r="D7" s="253"/>
      <c r="E7" s="253"/>
      <c r="F7" s="253"/>
      <c r="G7" s="253"/>
      <c r="H7" s="253"/>
      <c r="I7" s="253"/>
      <c r="J7" s="253"/>
      <c r="K7" s="253"/>
      <c r="L7" s="253"/>
      <c r="M7" s="253"/>
      <c r="N7" s="253"/>
      <c r="O7" s="253"/>
      <c r="P7" s="253"/>
      <c r="Q7" s="253"/>
      <c r="R7" s="253"/>
      <c r="S7" s="253"/>
      <c r="T7" s="253"/>
      <c r="U7" s="253"/>
      <c r="V7" s="253"/>
    </row>
    <row r="8" spans="1:22" s="15" customFormat="1" ht="18.75" x14ac:dyDescent="0.2">
      <c r="A8" s="299"/>
      <c r="B8" s="299"/>
      <c r="C8" s="299"/>
      <c r="D8" s="254"/>
      <c r="E8" s="254"/>
      <c r="F8" s="254"/>
      <c r="G8" s="254"/>
      <c r="H8" s="254"/>
      <c r="I8" s="253"/>
      <c r="J8" s="253"/>
      <c r="K8" s="253"/>
      <c r="L8" s="253"/>
      <c r="M8" s="253"/>
      <c r="N8" s="253"/>
      <c r="O8" s="253"/>
      <c r="P8" s="253"/>
      <c r="Q8" s="253"/>
      <c r="R8" s="253"/>
      <c r="S8" s="253"/>
      <c r="T8" s="253"/>
      <c r="U8" s="253"/>
      <c r="V8" s="253"/>
    </row>
    <row r="9" spans="1:22" s="15" customFormat="1" ht="18.75" x14ac:dyDescent="0.2">
      <c r="A9" s="458" t="s">
        <v>554</v>
      </c>
      <c r="B9" s="458"/>
      <c r="C9" s="458"/>
      <c r="D9" s="255"/>
      <c r="E9" s="255"/>
      <c r="F9" s="255"/>
      <c r="G9" s="255"/>
      <c r="H9" s="255"/>
      <c r="I9" s="253"/>
      <c r="J9" s="253"/>
      <c r="K9" s="253"/>
      <c r="L9" s="253"/>
      <c r="M9" s="253"/>
      <c r="N9" s="253"/>
      <c r="O9" s="253"/>
      <c r="P9" s="253"/>
      <c r="Q9" s="253"/>
      <c r="R9" s="253"/>
      <c r="S9" s="253"/>
      <c r="T9" s="253"/>
      <c r="U9" s="253"/>
      <c r="V9" s="253"/>
    </row>
    <row r="10" spans="1:22" s="15" customFormat="1" ht="18.75" x14ac:dyDescent="0.2">
      <c r="A10" s="454" t="s">
        <v>5</v>
      </c>
      <c r="B10" s="454"/>
      <c r="C10" s="454"/>
      <c r="D10" s="256"/>
      <c r="E10" s="256"/>
      <c r="F10" s="256"/>
      <c r="G10" s="256"/>
      <c r="H10" s="256"/>
      <c r="I10" s="253"/>
      <c r="J10" s="253"/>
      <c r="K10" s="253"/>
      <c r="L10" s="253"/>
      <c r="M10" s="253"/>
      <c r="N10" s="253"/>
      <c r="O10" s="253"/>
      <c r="P10" s="253"/>
      <c r="Q10" s="253"/>
      <c r="R10" s="253"/>
      <c r="S10" s="253"/>
      <c r="T10" s="253"/>
      <c r="U10" s="253"/>
      <c r="V10" s="253"/>
    </row>
    <row r="11" spans="1:22" s="15" customFormat="1" ht="18.75" x14ac:dyDescent="0.2">
      <c r="A11" s="299"/>
      <c r="B11" s="299"/>
      <c r="C11" s="299"/>
      <c r="D11" s="254"/>
      <c r="E11" s="254"/>
      <c r="F11" s="254"/>
      <c r="G11" s="254"/>
      <c r="H11" s="254"/>
      <c r="I11" s="253"/>
      <c r="J11" s="253"/>
      <c r="K11" s="253"/>
      <c r="L11" s="253"/>
      <c r="M11" s="253"/>
      <c r="N11" s="253"/>
      <c r="O11" s="253"/>
      <c r="P11" s="253"/>
      <c r="Q11" s="253"/>
      <c r="R11" s="253"/>
      <c r="S11" s="253"/>
      <c r="T11" s="253"/>
      <c r="U11" s="253"/>
      <c r="V11" s="253"/>
    </row>
    <row r="12" spans="1:22" s="15" customFormat="1" ht="18.75" x14ac:dyDescent="0.2">
      <c r="A12" s="459" t="s">
        <v>518</v>
      </c>
      <c r="B12" s="459"/>
      <c r="C12" s="459"/>
      <c r="D12" s="255"/>
      <c r="E12" s="255"/>
      <c r="F12" s="255"/>
      <c r="G12" s="255"/>
      <c r="H12" s="255"/>
      <c r="I12" s="253"/>
      <c r="J12" s="253"/>
      <c r="K12" s="253"/>
      <c r="L12" s="253"/>
      <c r="M12" s="253"/>
      <c r="N12" s="253"/>
      <c r="O12" s="253"/>
      <c r="P12" s="253"/>
      <c r="Q12" s="253"/>
      <c r="R12" s="253"/>
      <c r="S12" s="253"/>
      <c r="T12" s="253"/>
      <c r="U12" s="253"/>
      <c r="V12" s="253"/>
    </row>
    <row r="13" spans="1:22" s="15" customFormat="1" ht="18.75" x14ac:dyDescent="0.2">
      <c r="A13" s="454" t="s">
        <v>4</v>
      </c>
      <c r="B13" s="454"/>
      <c r="C13" s="454"/>
      <c r="D13" s="256"/>
      <c r="E13" s="256"/>
      <c r="F13" s="256"/>
      <c r="G13" s="256"/>
      <c r="H13" s="256"/>
      <c r="I13" s="253"/>
      <c r="J13" s="253"/>
      <c r="K13" s="253"/>
      <c r="L13" s="253"/>
      <c r="M13" s="253"/>
      <c r="N13" s="253"/>
      <c r="O13" s="253"/>
      <c r="P13" s="253"/>
      <c r="Q13" s="253"/>
      <c r="R13" s="253"/>
      <c r="S13" s="253"/>
      <c r="T13" s="253"/>
      <c r="U13" s="253"/>
      <c r="V13" s="253"/>
    </row>
    <row r="14" spans="1:22" s="257" customFormat="1" ht="15.75" customHeight="1" x14ac:dyDescent="0.2">
      <c r="A14" s="245"/>
      <c r="B14" s="245"/>
      <c r="C14" s="279"/>
      <c r="D14" s="245"/>
      <c r="E14" s="245"/>
      <c r="F14" s="245"/>
      <c r="G14" s="245"/>
      <c r="H14" s="245"/>
      <c r="I14" s="245"/>
      <c r="J14" s="245"/>
      <c r="K14" s="245"/>
      <c r="L14" s="245"/>
      <c r="M14" s="245"/>
      <c r="N14" s="245"/>
      <c r="O14" s="245"/>
      <c r="P14" s="245"/>
      <c r="Q14" s="245"/>
      <c r="R14" s="245"/>
      <c r="S14" s="245"/>
      <c r="T14" s="245"/>
      <c r="U14" s="245"/>
      <c r="V14" s="245"/>
    </row>
    <row r="15" spans="1:22" s="258" customFormat="1" ht="56.25" customHeight="1" x14ac:dyDescent="0.2">
      <c r="A15" s="460" t="s">
        <v>519</v>
      </c>
      <c r="B15" s="460"/>
      <c r="C15" s="460"/>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454" t="s">
        <v>3</v>
      </c>
      <c r="B16" s="454"/>
      <c r="C16" s="454"/>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455" t="s">
        <v>442</v>
      </c>
      <c r="B18" s="456"/>
      <c r="C18" s="456"/>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6"/>
      <c r="D19" s="256"/>
      <c r="E19" s="256"/>
      <c r="F19" s="256"/>
      <c r="G19" s="256"/>
      <c r="H19" s="256"/>
      <c r="I19" s="259"/>
      <c r="J19" s="259"/>
      <c r="K19" s="259"/>
      <c r="L19" s="259"/>
      <c r="M19" s="259"/>
      <c r="N19" s="259"/>
      <c r="O19" s="259"/>
      <c r="P19" s="259"/>
      <c r="Q19" s="259"/>
      <c r="R19" s="259"/>
      <c r="S19" s="259"/>
    </row>
    <row r="20" spans="1:22" s="258" customFormat="1" ht="39.75" customHeight="1" x14ac:dyDescent="0.2">
      <c r="A20" s="30" t="s">
        <v>2</v>
      </c>
      <c r="B20" s="261" t="s">
        <v>63</v>
      </c>
      <c r="C20" s="262" t="s">
        <v>62</v>
      </c>
      <c r="D20" s="263"/>
      <c r="E20" s="263"/>
      <c r="F20" s="263"/>
      <c r="G20" s="263"/>
      <c r="H20" s="263"/>
      <c r="I20" s="245"/>
      <c r="J20" s="245"/>
      <c r="K20" s="245"/>
      <c r="L20" s="245"/>
      <c r="M20" s="245"/>
      <c r="N20" s="245"/>
      <c r="O20" s="245"/>
      <c r="P20" s="245"/>
      <c r="Q20" s="245"/>
      <c r="R20" s="245"/>
      <c r="S20" s="245"/>
      <c r="T20" s="264"/>
      <c r="U20" s="264"/>
      <c r="V20" s="264"/>
    </row>
    <row r="21" spans="1:22" s="258" customFormat="1" ht="16.5" customHeight="1" x14ac:dyDescent="0.2">
      <c r="A21" s="262">
        <v>1</v>
      </c>
      <c r="B21" s="261">
        <v>2</v>
      </c>
      <c r="C21" s="262">
        <v>3</v>
      </c>
      <c r="D21" s="263"/>
      <c r="E21" s="263"/>
      <c r="F21" s="263"/>
      <c r="G21" s="263"/>
      <c r="H21" s="263"/>
      <c r="I21" s="245"/>
      <c r="J21" s="245"/>
      <c r="K21" s="245"/>
      <c r="L21" s="245"/>
      <c r="M21" s="245"/>
      <c r="N21" s="245"/>
      <c r="O21" s="245"/>
      <c r="P21" s="245"/>
      <c r="Q21" s="245"/>
      <c r="R21" s="245"/>
      <c r="S21" s="245"/>
      <c r="T21" s="264"/>
      <c r="U21" s="264"/>
      <c r="V21" s="264"/>
    </row>
    <row r="22" spans="1:22" s="258" customFormat="1" ht="39" customHeight="1" x14ac:dyDescent="0.2">
      <c r="A22" s="296" t="s">
        <v>61</v>
      </c>
      <c r="B22" s="295" t="s">
        <v>295</v>
      </c>
      <c r="C22" s="281" t="s">
        <v>496</v>
      </c>
      <c r="D22" s="263"/>
      <c r="E22" s="263"/>
      <c r="F22" s="263"/>
      <c r="G22" s="263"/>
      <c r="H22" s="263"/>
      <c r="I22" s="245"/>
      <c r="J22" s="245"/>
      <c r="K22" s="245"/>
      <c r="L22" s="245"/>
      <c r="M22" s="245"/>
      <c r="N22" s="245"/>
      <c r="O22" s="245"/>
      <c r="P22" s="245"/>
      <c r="Q22" s="245"/>
      <c r="R22" s="245"/>
      <c r="S22" s="245"/>
      <c r="T22" s="264"/>
      <c r="U22" s="264"/>
      <c r="V22" s="264"/>
    </row>
    <row r="23" spans="1:22" s="258" customFormat="1" ht="78.75" x14ac:dyDescent="0.2">
      <c r="A23" s="298" t="s">
        <v>60</v>
      </c>
      <c r="B23" s="297" t="s">
        <v>497</v>
      </c>
      <c r="C23" s="305" t="s">
        <v>520</v>
      </c>
      <c r="D23" s="263"/>
      <c r="E23" s="263"/>
      <c r="F23" s="263"/>
      <c r="G23" s="263"/>
      <c r="H23" s="263"/>
      <c r="I23" s="245"/>
      <c r="J23" s="245"/>
      <c r="K23" s="245"/>
      <c r="L23" s="245"/>
      <c r="M23" s="245"/>
      <c r="N23" s="245"/>
      <c r="O23" s="245"/>
      <c r="P23" s="245"/>
      <c r="Q23" s="245"/>
      <c r="R23" s="245"/>
      <c r="S23" s="245"/>
      <c r="T23" s="264"/>
      <c r="U23" s="264"/>
      <c r="V23" s="264"/>
    </row>
    <row r="24" spans="1:22" s="258" customFormat="1" ht="22.5" customHeight="1" x14ac:dyDescent="0.2">
      <c r="A24" s="450"/>
      <c r="B24" s="451"/>
      <c r="C24" s="452"/>
      <c r="D24" s="263"/>
      <c r="E24" s="263"/>
      <c r="F24" s="263"/>
      <c r="G24" s="263"/>
      <c r="H24" s="263"/>
      <c r="I24" s="245"/>
      <c r="J24" s="245"/>
      <c r="K24" s="245"/>
      <c r="L24" s="245"/>
      <c r="M24" s="245"/>
      <c r="N24" s="245"/>
      <c r="O24" s="245"/>
      <c r="P24" s="245"/>
      <c r="Q24" s="245"/>
      <c r="R24" s="245"/>
      <c r="S24" s="245"/>
      <c r="T24" s="264"/>
      <c r="U24" s="264"/>
      <c r="V24" s="264"/>
    </row>
    <row r="25" spans="1:22" s="258" customFormat="1" ht="58.5" customHeight="1" x14ac:dyDescent="0.2">
      <c r="A25" s="23" t="s">
        <v>59</v>
      </c>
      <c r="B25" s="99" t="s">
        <v>391</v>
      </c>
      <c r="C25" s="280" t="s">
        <v>500</v>
      </c>
      <c r="D25" s="263"/>
      <c r="E25" s="263"/>
      <c r="F25" s="263"/>
      <c r="G25" s="263"/>
      <c r="H25" s="245"/>
      <c r="I25" s="245"/>
      <c r="J25" s="245"/>
      <c r="K25" s="245"/>
      <c r="L25" s="245"/>
      <c r="M25" s="245"/>
      <c r="N25" s="245"/>
      <c r="O25" s="245"/>
      <c r="P25" s="245"/>
      <c r="Q25" s="245"/>
      <c r="R25" s="245"/>
      <c r="S25" s="264"/>
      <c r="T25" s="264"/>
      <c r="U25" s="264"/>
      <c r="V25" s="264"/>
    </row>
    <row r="26" spans="1:22" s="258" customFormat="1" ht="42.75" customHeight="1" x14ac:dyDescent="0.2">
      <c r="A26" s="23" t="s">
        <v>58</v>
      </c>
      <c r="B26" s="99" t="s">
        <v>71</v>
      </c>
      <c r="C26" s="30" t="s">
        <v>458</v>
      </c>
      <c r="D26" s="263"/>
      <c r="E26" s="263"/>
      <c r="F26" s="263"/>
      <c r="G26" s="263"/>
      <c r="H26" s="245"/>
      <c r="I26" s="245"/>
      <c r="J26" s="245"/>
      <c r="K26" s="245"/>
      <c r="L26" s="245"/>
      <c r="M26" s="245"/>
      <c r="N26" s="245"/>
      <c r="O26" s="245"/>
      <c r="P26" s="245"/>
      <c r="Q26" s="245"/>
      <c r="R26" s="245"/>
      <c r="S26" s="264"/>
      <c r="T26" s="264"/>
      <c r="U26" s="264"/>
      <c r="V26" s="264"/>
    </row>
    <row r="27" spans="1:22" s="258" customFormat="1" ht="51.75" customHeight="1" x14ac:dyDescent="0.2">
      <c r="A27" s="23" t="s">
        <v>56</v>
      </c>
      <c r="B27" s="99" t="s">
        <v>70</v>
      </c>
      <c r="C27" s="425" t="s">
        <v>593</v>
      </c>
      <c r="D27" s="263"/>
      <c r="E27" s="263"/>
      <c r="F27" s="263"/>
      <c r="G27" s="263"/>
      <c r="H27" s="245"/>
      <c r="I27" s="245"/>
      <c r="J27" s="245"/>
      <c r="K27" s="245"/>
      <c r="L27" s="245"/>
      <c r="M27" s="245"/>
      <c r="N27" s="245"/>
      <c r="O27" s="245"/>
      <c r="P27" s="245"/>
      <c r="Q27" s="245"/>
      <c r="R27" s="245"/>
      <c r="S27" s="264"/>
      <c r="T27" s="264"/>
      <c r="U27" s="264"/>
      <c r="V27" s="264"/>
    </row>
    <row r="28" spans="1:22" s="258" customFormat="1" ht="42.75" customHeight="1" x14ac:dyDescent="0.2">
      <c r="A28" s="23" t="s">
        <v>55</v>
      </c>
      <c r="B28" s="99" t="s">
        <v>392</v>
      </c>
      <c r="C28" s="30" t="s">
        <v>459</v>
      </c>
      <c r="D28" s="263"/>
      <c r="E28" s="263"/>
      <c r="F28" s="263"/>
      <c r="G28" s="263"/>
      <c r="H28" s="245"/>
      <c r="I28" s="245"/>
      <c r="J28" s="245"/>
      <c r="K28" s="245"/>
      <c r="L28" s="245"/>
      <c r="M28" s="245"/>
      <c r="N28" s="245"/>
      <c r="O28" s="245"/>
      <c r="P28" s="245"/>
      <c r="Q28" s="245"/>
      <c r="R28" s="245"/>
      <c r="S28" s="264"/>
      <c r="T28" s="264"/>
      <c r="U28" s="264"/>
      <c r="V28" s="264"/>
    </row>
    <row r="29" spans="1:22" s="258" customFormat="1" ht="51.75" customHeight="1" x14ac:dyDescent="0.2">
      <c r="A29" s="23" t="s">
        <v>53</v>
      </c>
      <c r="B29" s="99" t="s">
        <v>393</v>
      </c>
      <c r="C29" s="30" t="s">
        <v>459</v>
      </c>
      <c r="D29" s="263"/>
      <c r="E29" s="263"/>
      <c r="F29" s="263"/>
      <c r="G29" s="263"/>
      <c r="H29" s="245"/>
      <c r="I29" s="245"/>
      <c r="J29" s="245"/>
      <c r="K29" s="245"/>
      <c r="L29" s="245"/>
      <c r="M29" s="245"/>
      <c r="N29" s="245"/>
      <c r="O29" s="245"/>
      <c r="P29" s="245"/>
      <c r="Q29" s="245"/>
      <c r="R29" s="245"/>
      <c r="S29" s="264"/>
      <c r="T29" s="264"/>
      <c r="U29" s="264"/>
      <c r="V29" s="264"/>
    </row>
    <row r="30" spans="1:22" s="258" customFormat="1" ht="51.75" customHeight="1" x14ac:dyDescent="0.2">
      <c r="A30" s="23" t="s">
        <v>51</v>
      </c>
      <c r="B30" s="99" t="s">
        <v>394</v>
      </c>
      <c r="C30" s="30" t="s">
        <v>459</v>
      </c>
      <c r="D30" s="263"/>
      <c r="E30" s="263"/>
      <c r="F30" s="263"/>
      <c r="G30" s="263"/>
      <c r="H30" s="245"/>
      <c r="I30" s="245"/>
      <c r="J30" s="245"/>
      <c r="K30" s="245"/>
      <c r="L30" s="245"/>
      <c r="M30" s="245"/>
      <c r="N30" s="245"/>
      <c r="O30" s="245"/>
      <c r="P30" s="245"/>
      <c r="Q30" s="245"/>
      <c r="R30" s="245"/>
      <c r="S30" s="264"/>
      <c r="T30" s="264"/>
      <c r="U30" s="264"/>
      <c r="V30" s="264"/>
    </row>
    <row r="31" spans="1:22" s="258" customFormat="1" ht="51.75" customHeight="1" x14ac:dyDescent="0.2">
      <c r="A31" s="23" t="s">
        <v>69</v>
      </c>
      <c r="B31" s="99" t="s">
        <v>395</v>
      </c>
      <c r="C31" s="30" t="s">
        <v>459</v>
      </c>
      <c r="D31" s="263"/>
      <c r="E31" s="263"/>
      <c r="F31" s="263"/>
      <c r="G31" s="263"/>
      <c r="H31" s="245"/>
      <c r="I31" s="245"/>
      <c r="J31" s="245"/>
      <c r="K31" s="245"/>
      <c r="L31" s="245"/>
      <c r="M31" s="245"/>
      <c r="N31" s="245"/>
      <c r="O31" s="245"/>
      <c r="P31" s="245"/>
      <c r="Q31" s="245"/>
      <c r="R31" s="245"/>
      <c r="S31" s="264"/>
      <c r="T31" s="264"/>
      <c r="U31" s="264"/>
      <c r="V31" s="264"/>
    </row>
    <row r="32" spans="1:22" s="258" customFormat="1" ht="51.75" customHeight="1" x14ac:dyDescent="0.2">
      <c r="A32" s="23" t="s">
        <v>67</v>
      </c>
      <c r="B32" s="99" t="s">
        <v>396</v>
      </c>
      <c r="C32" s="30" t="s">
        <v>459</v>
      </c>
      <c r="D32" s="263"/>
      <c r="E32" s="263"/>
      <c r="F32" s="263"/>
      <c r="G32" s="263"/>
      <c r="H32" s="245"/>
      <c r="I32" s="245"/>
      <c r="J32" s="245"/>
      <c r="K32" s="245"/>
      <c r="L32" s="245"/>
      <c r="M32" s="245"/>
      <c r="N32" s="245"/>
      <c r="O32" s="245"/>
      <c r="P32" s="245"/>
      <c r="Q32" s="245"/>
      <c r="R32" s="245"/>
      <c r="S32" s="264"/>
      <c r="T32" s="264"/>
      <c r="U32" s="264"/>
      <c r="V32" s="264"/>
    </row>
    <row r="33" spans="1:22" s="258" customFormat="1" ht="101.25" customHeight="1" x14ac:dyDescent="0.2">
      <c r="A33" s="23" t="s">
        <v>66</v>
      </c>
      <c r="B33" s="99" t="s">
        <v>397</v>
      </c>
      <c r="C33" s="281" t="s">
        <v>507</v>
      </c>
      <c r="D33" s="263"/>
      <c r="E33" s="263"/>
      <c r="F33" s="263"/>
      <c r="G33" s="263"/>
      <c r="H33" s="245"/>
      <c r="I33" s="245"/>
      <c r="J33" s="245"/>
      <c r="K33" s="245"/>
      <c r="L33" s="245"/>
      <c r="M33" s="245"/>
      <c r="N33" s="245"/>
      <c r="O33" s="245"/>
      <c r="P33" s="245"/>
      <c r="Q33" s="245"/>
      <c r="R33" s="245"/>
      <c r="S33" s="264"/>
      <c r="T33" s="264"/>
      <c r="U33" s="264"/>
      <c r="V33" s="264"/>
    </row>
    <row r="34" spans="1:22" ht="111" customHeight="1" x14ac:dyDescent="0.25">
      <c r="A34" s="23" t="s">
        <v>411</v>
      </c>
      <c r="B34" s="99" t="s">
        <v>398</v>
      </c>
      <c r="C34" s="280" t="s">
        <v>507</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3" t="s">
        <v>401</v>
      </c>
      <c r="B35" s="99" t="s">
        <v>68</v>
      </c>
      <c r="C35" s="30" t="s">
        <v>498</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3" t="s">
        <v>412</v>
      </c>
      <c r="B36" s="99" t="s">
        <v>399</v>
      </c>
      <c r="C36" s="30" t="s">
        <v>459</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3" t="s">
        <v>402</v>
      </c>
      <c r="B37" s="99" t="s">
        <v>400</v>
      </c>
      <c r="C37" s="30" t="s">
        <v>578</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3" t="s">
        <v>413</v>
      </c>
      <c r="B38" s="99" t="s">
        <v>226</v>
      </c>
      <c r="C38" s="30" t="s">
        <v>498</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450"/>
      <c r="B39" s="451"/>
      <c r="C39" s="452"/>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3" t="s">
        <v>403</v>
      </c>
      <c r="B40" s="99" t="s">
        <v>455</v>
      </c>
      <c r="C40" s="435" t="s">
        <v>599</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3" t="s">
        <v>414</v>
      </c>
      <c r="B41" s="99" t="s">
        <v>437</v>
      </c>
      <c r="C41" s="30" t="s">
        <v>499</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3" t="s">
        <v>404</v>
      </c>
      <c r="B42" s="99" t="s">
        <v>452</v>
      </c>
      <c r="C42" s="30" t="s">
        <v>499</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3" t="s">
        <v>417</v>
      </c>
      <c r="B43" s="99" t="s">
        <v>418</v>
      </c>
      <c r="C43" s="30" t="s">
        <v>500</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3" t="s">
        <v>405</v>
      </c>
      <c r="B44" s="99" t="s">
        <v>443</v>
      </c>
      <c r="C44" s="30" t="s">
        <v>500</v>
      </c>
      <c r="D44" s="265"/>
      <c r="F44" s="265"/>
      <c r="G44" s="265"/>
      <c r="H44" s="265"/>
      <c r="I44" s="265"/>
      <c r="J44" s="265"/>
      <c r="K44" s="265"/>
      <c r="L44" s="265"/>
      <c r="M44" s="265"/>
      <c r="N44" s="265"/>
      <c r="O44" s="265"/>
      <c r="P44" s="265"/>
      <c r="Q44" s="265"/>
      <c r="R44" s="265"/>
      <c r="S44" s="265"/>
      <c r="T44" s="265"/>
      <c r="U44" s="265"/>
      <c r="V44" s="265"/>
    </row>
    <row r="45" spans="1:22" ht="89.25" customHeight="1" x14ac:dyDescent="0.25">
      <c r="A45" s="23" t="s">
        <v>438</v>
      </c>
      <c r="B45" s="99" t="s">
        <v>444</v>
      </c>
      <c r="C45" s="30" t="s">
        <v>500</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3" t="s">
        <v>406</v>
      </c>
      <c r="B46" s="99" t="s">
        <v>445</v>
      </c>
      <c r="C46" s="30" t="s">
        <v>514</v>
      </c>
      <c r="D46" s="265"/>
      <c r="E46" s="278"/>
      <c r="F46" s="265"/>
      <c r="G46" s="265"/>
      <c r="H46" s="265"/>
      <c r="I46" s="265"/>
      <c r="J46" s="265"/>
      <c r="K46" s="265"/>
      <c r="L46" s="265"/>
      <c r="M46" s="265"/>
      <c r="N46" s="265"/>
      <c r="O46" s="265"/>
      <c r="P46" s="265"/>
      <c r="Q46" s="265"/>
      <c r="R46" s="265"/>
      <c r="S46" s="265"/>
      <c r="T46" s="265"/>
      <c r="U46" s="265"/>
      <c r="V46" s="265"/>
    </row>
    <row r="47" spans="1:22" ht="18.75" customHeight="1" x14ac:dyDescent="0.25">
      <c r="A47" s="450"/>
      <c r="B47" s="451"/>
      <c r="C47" s="452"/>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3" t="s">
        <v>439</v>
      </c>
      <c r="B48" s="99" t="s">
        <v>453</v>
      </c>
      <c r="C48" s="306" t="str">
        <f>CONCATENATE(ROUND('6.2. Паспорт фин осв ввод'!AC24,2)," млн рублей")</f>
        <v>1,22 млн рублей</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3" t="s">
        <v>407</v>
      </c>
      <c r="B49" s="99" t="s">
        <v>454</v>
      </c>
      <c r="C49" s="306" t="str">
        <f>CONCATENATE(ROUND('6.2. Паспорт фин осв ввод'!AC30,2)," млн рублей")</f>
        <v>1,02 млн рублей</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C41:C4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14" sqref="A14:S1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row>
    <row r="5" spans="1:28" s="11" customFormat="1" ht="15.75" x14ac:dyDescent="0.2">
      <c r="A5" s="16"/>
    </row>
    <row r="6" spans="1:28" s="11" customFormat="1" ht="18.75" x14ac:dyDescent="0.2">
      <c r="A6" s="467" t="s">
        <v>6</v>
      </c>
      <c r="B6" s="467"/>
      <c r="C6" s="467"/>
      <c r="D6" s="467"/>
      <c r="E6" s="467"/>
      <c r="F6" s="467"/>
      <c r="G6" s="467"/>
      <c r="H6" s="467"/>
      <c r="I6" s="467"/>
      <c r="J6" s="467"/>
      <c r="K6" s="467"/>
      <c r="L6" s="467"/>
      <c r="M6" s="467"/>
      <c r="N6" s="467"/>
      <c r="O6" s="467"/>
      <c r="P6" s="467"/>
      <c r="Q6" s="467"/>
      <c r="R6" s="467"/>
      <c r="S6" s="467"/>
      <c r="T6" s="12"/>
      <c r="U6" s="12"/>
      <c r="V6" s="12"/>
      <c r="W6" s="12"/>
      <c r="X6" s="12"/>
      <c r="Y6" s="12"/>
      <c r="Z6" s="12"/>
      <c r="AA6" s="12"/>
      <c r="AB6" s="12"/>
    </row>
    <row r="7" spans="1:28" s="11" customFormat="1" ht="18.75" x14ac:dyDescent="0.2">
      <c r="A7" s="467"/>
      <c r="B7" s="467"/>
      <c r="C7" s="467"/>
      <c r="D7" s="467"/>
      <c r="E7" s="467"/>
      <c r="F7" s="467"/>
      <c r="G7" s="467"/>
      <c r="H7" s="467"/>
      <c r="I7" s="467"/>
      <c r="J7" s="467"/>
      <c r="K7" s="467"/>
      <c r="L7" s="467"/>
      <c r="M7" s="467"/>
      <c r="N7" s="467"/>
      <c r="O7" s="467"/>
      <c r="P7" s="467"/>
      <c r="Q7" s="467"/>
      <c r="R7" s="467"/>
      <c r="S7" s="467"/>
      <c r="T7" s="12"/>
      <c r="U7" s="12"/>
      <c r="V7" s="12"/>
      <c r="W7" s="12"/>
      <c r="X7" s="12"/>
      <c r="Y7" s="12"/>
      <c r="Z7" s="12"/>
      <c r="AA7" s="12"/>
      <c r="AB7" s="12"/>
    </row>
    <row r="8" spans="1:28" s="11"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12"/>
      <c r="U8" s="12"/>
      <c r="V8" s="12"/>
      <c r="W8" s="12"/>
      <c r="X8" s="12"/>
      <c r="Y8" s="12"/>
      <c r="Z8" s="12"/>
      <c r="AA8" s="12"/>
      <c r="AB8" s="12"/>
    </row>
    <row r="9" spans="1:28" s="11" customFormat="1" ht="18.75" x14ac:dyDescent="0.2">
      <c r="A9" s="466" t="s">
        <v>5</v>
      </c>
      <c r="B9" s="466"/>
      <c r="C9" s="466"/>
      <c r="D9" s="466"/>
      <c r="E9" s="466"/>
      <c r="F9" s="466"/>
      <c r="G9" s="466"/>
      <c r="H9" s="466"/>
      <c r="I9" s="466"/>
      <c r="J9" s="466"/>
      <c r="K9" s="466"/>
      <c r="L9" s="466"/>
      <c r="M9" s="466"/>
      <c r="N9" s="466"/>
      <c r="O9" s="466"/>
      <c r="P9" s="466"/>
      <c r="Q9" s="466"/>
      <c r="R9" s="466"/>
      <c r="S9" s="466"/>
      <c r="T9" s="12"/>
      <c r="U9" s="12"/>
      <c r="V9" s="12"/>
      <c r="W9" s="12"/>
      <c r="X9" s="12"/>
      <c r="Y9" s="12"/>
      <c r="Z9" s="12"/>
      <c r="AA9" s="12"/>
      <c r="AB9" s="12"/>
    </row>
    <row r="10" spans="1:28" s="11" customFormat="1" ht="18.75" x14ac:dyDescent="0.2">
      <c r="A10" s="467"/>
      <c r="B10" s="467"/>
      <c r="C10" s="467"/>
      <c r="D10" s="467"/>
      <c r="E10" s="467"/>
      <c r="F10" s="467"/>
      <c r="G10" s="467"/>
      <c r="H10" s="467"/>
      <c r="I10" s="467"/>
      <c r="J10" s="467"/>
      <c r="K10" s="467"/>
      <c r="L10" s="467"/>
      <c r="M10" s="467"/>
      <c r="N10" s="467"/>
      <c r="O10" s="467"/>
      <c r="P10" s="467"/>
      <c r="Q10" s="467"/>
      <c r="R10" s="467"/>
      <c r="S10" s="467"/>
      <c r="T10" s="12"/>
      <c r="U10" s="12"/>
      <c r="V10" s="12"/>
      <c r="W10" s="12"/>
      <c r="X10" s="12"/>
      <c r="Y10" s="12"/>
      <c r="Z10" s="12"/>
      <c r="AA10" s="12"/>
      <c r="AB10" s="12"/>
    </row>
    <row r="11" spans="1:28" s="11" customFormat="1" ht="18.75" x14ac:dyDescent="0.2">
      <c r="A11" s="461" t="str">
        <f>'1. паспорт местоположение'!A12:C12</f>
        <v>N_22-1277</v>
      </c>
      <c r="B11" s="461"/>
      <c r="C11" s="461"/>
      <c r="D11" s="461"/>
      <c r="E11" s="461"/>
      <c r="F11" s="461"/>
      <c r="G11" s="461"/>
      <c r="H11" s="461"/>
      <c r="I11" s="461"/>
      <c r="J11" s="461"/>
      <c r="K11" s="461"/>
      <c r="L11" s="461"/>
      <c r="M11" s="461"/>
      <c r="N11" s="461"/>
      <c r="O11" s="461"/>
      <c r="P11" s="461"/>
      <c r="Q11" s="461"/>
      <c r="R11" s="461"/>
      <c r="S11" s="461"/>
      <c r="T11" s="12"/>
      <c r="U11" s="12"/>
      <c r="V11" s="12"/>
      <c r="W11" s="12"/>
      <c r="X11" s="12"/>
      <c r="Y11" s="12"/>
      <c r="Z11" s="12"/>
      <c r="AA11" s="12"/>
      <c r="AB11" s="12"/>
    </row>
    <row r="12" spans="1:28" s="11" customFormat="1" ht="18.75" x14ac:dyDescent="0.2">
      <c r="A12" s="466" t="s">
        <v>4</v>
      </c>
      <c r="B12" s="466"/>
      <c r="C12" s="466"/>
      <c r="D12" s="466"/>
      <c r="E12" s="466"/>
      <c r="F12" s="466"/>
      <c r="G12" s="466"/>
      <c r="H12" s="466"/>
      <c r="I12" s="466"/>
      <c r="J12" s="466"/>
      <c r="K12" s="466"/>
      <c r="L12" s="466"/>
      <c r="M12" s="466"/>
      <c r="N12" s="466"/>
      <c r="O12" s="466"/>
      <c r="P12" s="466"/>
      <c r="Q12" s="466"/>
      <c r="R12" s="466"/>
      <c r="S12" s="466"/>
      <c r="T12" s="12"/>
      <c r="U12" s="12"/>
      <c r="V12" s="12"/>
      <c r="W12" s="12"/>
      <c r="X12" s="12"/>
      <c r="Y12" s="12"/>
      <c r="Z12" s="12"/>
      <c r="AA12" s="12"/>
      <c r="AB12" s="12"/>
    </row>
    <row r="13" spans="1:28" s="8" customFormat="1" ht="15.75" customHeight="1" x14ac:dyDescent="0.2">
      <c r="A13" s="468"/>
      <c r="B13" s="468"/>
      <c r="C13" s="468"/>
      <c r="D13" s="468"/>
      <c r="E13" s="468"/>
      <c r="F13" s="468"/>
      <c r="G13" s="468"/>
      <c r="H13" s="468"/>
      <c r="I13" s="468"/>
      <c r="J13" s="468"/>
      <c r="K13" s="468"/>
      <c r="L13" s="468"/>
      <c r="M13" s="468"/>
      <c r="N13" s="468"/>
      <c r="O13" s="468"/>
      <c r="P13" s="468"/>
      <c r="Q13" s="468"/>
      <c r="R13" s="468"/>
      <c r="S13" s="468"/>
      <c r="T13" s="9"/>
      <c r="U13" s="9"/>
      <c r="V13" s="9"/>
      <c r="W13" s="9"/>
      <c r="X13" s="9"/>
      <c r="Y13" s="9"/>
      <c r="Z13" s="9"/>
      <c r="AA13" s="9"/>
      <c r="AB13" s="9"/>
    </row>
    <row r="14" spans="1:28" s="3" customFormat="1" ht="12" x14ac:dyDescent="0.2">
      <c r="A14" s="461" t="str">
        <f>'1. паспорт местоположение'!A9:C9</f>
        <v>Акционерное общество "Россети Янтарь" ДЗО  ПАО "Россети"</v>
      </c>
      <c r="B14" s="461"/>
      <c r="C14" s="461"/>
      <c r="D14" s="461"/>
      <c r="E14" s="461"/>
      <c r="F14" s="461"/>
      <c r="G14" s="461"/>
      <c r="H14" s="461"/>
      <c r="I14" s="461"/>
      <c r="J14" s="461"/>
      <c r="K14" s="461"/>
      <c r="L14" s="461"/>
      <c r="M14" s="461"/>
      <c r="N14" s="461"/>
      <c r="O14" s="461"/>
      <c r="P14" s="461"/>
      <c r="Q14" s="461"/>
      <c r="R14" s="461"/>
      <c r="S14" s="461"/>
      <c r="T14" s="7"/>
      <c r="U14" s="7"/>
      <c r="V14" s="7"/>
      <c r="W14" s="7"/>
      <c r="X14" s="7"/>
      <c r="Y14" s="7"/>
      <c r="Z14" s="7"/>
      <c r="AA14" s="7"/>
      <c r="AB14" s="7"/>
    </row>
    <row r="15" spans="1:28" s="3" customFormat="1" ht="28.5" customHeight="1" x14ac:dyDescent="0.25">
      <c r="A15" s="462" t="str">
        <f>'1. паспорт местоположение'!A15:C15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462"/>
      <c r="C15" s="462"/>
      <c r="D15" s="462"/>
      <c r="E15" s="462"/>
      <c r="F15" s="462"/>
      <c r="G15" s="462"/>
      <c r="H15" s="462"/>
      <c r="I15" s="462"/>
      <c r="J15" s="462"/>
      <c r="K15" s="462"/>
      <c r="L15" s="462"/>
      <c r="M15" s="462"/>
      <c r="N15" s="462"/>
      <c r="O15" s="462"/>
      <c r="P15" s="462"/>
      <c r="Q15" s="462"/>
      <c r="R15" s="462"/>
      <c r="S15" s="462"/>
      <c r="T15" s="5"/>
      <c r="U15" s="5"/>
      <c r="V15" s="5"/>
      <c r="W15" s="5"/>
      <c r="X15" s="5"/>
      <c r="Y15" s="5"/>
      <c r="Z15" s="5"/>
      <c r="AA15" s="5"/>
      <c r="AB15" s="5"/>
    </row>
    <row r="16" spans="1:28" s="3" customFormat="1" ht="15" customHeight="1" x14ac:dyDescent="0.2">
      <c r="A16" s="463"/>
      <c r="B16" s="463"/>
      <c r="C16" s="463"/>
      <c r="D16" s="463"/>
      <c r="E16" s="463"/>
      <c r="F16" s="463"/>
      <c r="G16" s="463"/>
      <c r="H16" s="463"/>
      <c r="I16" s="463"/>
      <c r="J16" s="463"/>
      <c r="K16" s="463"/>
      <c r="L16" s="463"/>
      <c r="M16" s="463"/>
      <c r="N16" s="463"/>
      <c r="O16" s="463"/>
      <c r="P16" s="463"/>
      <c r="Q16" s="463"/>
      <c r="R16" s="463"/>
      <c r="S16" s="463"/>
      <c r="T16" s="4"/>
      <c r="U16" s="4"/>
      <c r="V16" s="4"/>
      <c r="W16" s="4"/>
      <c r="X16" s="4"/>
      <c r="Y16" s="4"/>
    </row>
    <row r="17" spans="1:28" s="3" customFormat="1" ht="45.75" customHeight="1" x14ac:dyDescent="0.2">
      <c r="A17" s="464" t="s">
        <v>416</v>
      </c>
      <c r="B17" s="464"/>
      <c r="C17" s="464"/>
      <c r="D17" s="464"/>
      <c r="E17" s="464"/>
      <c r="F17" s="464"/>
      <c r="G17" s="464"/>
      <c r="H17" s="464"/>
      <c r="I17" s="464"/>
      <c r="J17" s="464"/>
      <c r="K17" s="464"/>
      <c r="L17" s="464"/>
      <c r="M17" s="464"/>
      <c r="N17" s="464"/>
      <c r="O17" s="464"/>
      <c r="P17" s="464"/>
      <c r="Q17" s="464"/>
      <c r="R17" s="464"/>
      <c r="S17" s="464"/>
      <c r="T17" s="6"/>
      <c r="U17" s="6"/>
      <c r="V17" s="6"/>
      <c r="W17" s="6"/>
      <c r="X17" s="6"/>
      <c r="Y17" s="6"/>
      <c r="Z17" s="6"/>
      <c r="AA17" s="6"/>
      <c r="AB17" s="6"/>
    </row>
    <row r="18" spans="1:28" s="3" customFormat="1" ht="15" customHeight="1" x14ac:dyDescent="0.2">
      <c r="A18" s="465"/>
      <c r="B18" s="465"/>
      <c r="C18" s="465"/>
      <c r="D18" s="465"/>
      <c r="E18" s="465"/>
      <c r="F18" s="465"/>
      <c r="G18" s="465"/>
      <c r="H18" s="465"/>
      <c r="I18" s="465"/>
      <c r="J18" s="465"/>
      <c r="K18" s="465"/>
      <c r="L18" s="465"/>
      <c r="M18" s="465"/>
      <c r="N18" s="465"/>
      <c r="O18" s="465"/>
      <c r="P18" s="465"/>
      <c r="Q18" s="465"/>
      <c r="R18" s="465"/>
      <c r="S18" s="465"/>
      <c r="T18" s="4"/>
      <c r="U18" s="4"/>
      <c r="V18" s="4"/>
      <c r="W18" s="4"/>
      <c r="X18" s="4"/>
      <c r="Y18" s="4"/>
    </row>
    <row r="19" spans="1:28" s="3" customFormat="1" ht="54" customHeight="1" x14ac:dyDescent="0.2">
      <c r="A19" s="469" t="s">
        <v>2</v>
      </c>
      <c r="B19" s="469" t="s">
        <v>93</v>
      </c>
      <c r="C19" s="470" t="s">
        <v>310</v>
      </c>
      <c r="D19" s="469" t="s">
        <v>309</v>
      </c>
      <c r="E19" s="469" t="s">
        <v>92</v>
      </c>
      <c r="F19" s="469" t="s">
        <v>91</v>
      </c>
      <c r="G19" s="469" t="s">
        <v>305</v>
      </c>
      <c r="H19" s="469" t="s">
        <v>90</v>
      </c>
      <c r="I19" s="469" t="s">
        <v>89</v>
      </c>
      <c r="J19" s="469" t="s">
        <v>88</v>
      </c>
      <c r="K19" s="469" t="s">
        <v>87</v>
      </c>
      <c r="L19" s="469" t="s">
        <v>86</v>
      </c>
      <c r="M19" s="469" t="s">
        <v>85</v>
      </c>
      <c r="N19" s="469" t="s">
        <v>84</v>
      </c>
      <c r="O19" s="469" t="s">
        <v>83</v>
      </c>
      <c r="P19" s="469" t="s">
        <v>82</v>
      </c>
      <c r="Q19" s="469" t="s">
        <v>308</v>
      </c>
      <c r="R19" s="469"/>
      <c r="S19" s="472" t="s">
        <v>410</v>
      </c>
      <c r="T19" s="4"/>
      <c r="U19" s="4"/>
      <c r="V19" s="4"/>
      <c r="W19" s="4"/>
      <c r="X19" s="4"/>
      <c r="Y19" s="4"/>
    </row>
    <row r="20" spans="1:28" s="3" customFormat="1" ht="180.75" customHeight="1" x14ac:dyDescent="0.2">
      <c r="A20" s="469"/>
      <c r="B20" s="469"/>
      <c r="C20" s="471"/>
      <c r="D20" s="469"/>
      <c r="E20" s="469"/>
      <c r="F20" s="469"/>
      <c r="G20" s="469"/>
      <c r="H20" s="469"/>
      <c r="I20" s="469"/>
      <c r="J20" s="469"/>
      <c r="K20" s="469"/>
      <c r="L20" s="469"/>
      <c r="M20" s="469"/>
      <c r="N20" s="469"/>
      <c r="O20" s="469"/>
      <c r="P20" s="469"/>
      <c r="Q20" s="34" t="s">
        <v>306</v>
      </c>
      <c r="R20" s="35" t="s">
        <v>307</v>
      </c>
      <c r="S20" s="472"/>
      <c r="T20" s="27"/>
      <c r="U20" s="27"/>
      <c r="V20" s="27"/>
      <c r="W20" s="27"/>
      <c r="X20" s="27"/>
      <c r="Y20" s="27"/>
      <c r="Z20" s="26"/>
      <c r="AA20" s="26"/>
      <c r="AB20" s="26"/>
    </row>
    <row r="21" spans="1:28" s="3" customFormat="1" ht="18.75" x14ac:dyDescent="0.2">
      <c r="A21" s="34">
        <v>1</v>
      </c>
      <c r="B21" s="37">
        <v>2</v>
      </c>
      <c r="C21" s="34">
        <v>3</v>
      </c>
      <c r="D21" s="37">
        <v>4</v>
      </c>
      <c r="E21" s="34">
        <v>5</v>
      </c>
      <c r="F21" s="37">
        <v>6</v>
      </c>
      <c r="G21" s="94">
        <v>7</v>
      </c>
      <c r="H21" s="95">
        <v>8</v>
      </c>
      <c r="I21" s="94">
        <v>9</v>
      </c>
      <c r="J21" s="95">
        <v>10</v>
      </c>
      <c r="K21" s="94">
        <v>11</v>
      </c>
      <c r="L21" s="95">
        <v>12</v>
      </c>
      <c r="M21" s="94">
        <v>13</v>
      </c>
      <c r="N21" s="95">
        <v>14</v>
      </c>
      <c r="O21" s="94">
        <v>15</v>
      </c>
      <c r="P21" s="95">
        <v>16</v>
      </c>
      <c r="Q21" s="94">
        <v>17</v>
      </c>
      <c r="R21" s="95">
        <v>18</v>
      </c>
      <c r="S21" s="94">
        <v>19</v>
      </c>
      <c r="T21" s="27"/>
      <c r="U21" s="27"/>
      <c r="V21" s="27"/>
      <c r="W21" s="27"/>
      <c r="X21" s="27"/>
      <c r="Y21" s="27"/>
      <c r="Z21" s="26"/>
      <c r="AA21" s="26"/>
      <c r="AB21" s="26"/>
    </row>
    <row r="22" spans="1:28" s="3" customFormat="1" ht="18.75" x14ac:dyDescent="0.2">
      <c r="A22" s="238">
        <v>1</v>
      </c>
      <c r="B22" s="247"/>
      <c r="C22" s="238"/>
      <c r="D22" s="246"/>
      <c r="E22" s="247"/>
      <c r="F22" s="246"/>
      <c r="G22" s="247"/>
      <c r="H22" s="246"/>
      <c r="I22" s="247"/>
      <c r="J22" s="246"/>
      <c r="K22" s="247"/>
      <c r="L22" s="246"/>
      <c r="M22" s="247"/>
      <c r="N22" s="246"/>
      <c r="O22" s="247"/>
      <c r="P22" s="246"/>
      <c r="Q22" s="268"/>
      <c r="R22" s="248"/>
      <c r="S22" s="267"/>
      <c r="W22" s="27"/>
      <c r="X22" s="27"/>
      <c r="Y22" s="27"/>
      <c r="Z22" s="26"/>
      <c r="AA22" s="26"/>
      <c r="AB22" s="26"/>
    </row>
    <row r="23" spans="1:28" ht="20.25" customHeight="1" x14ac:dyDescent="0.25">
      <c r="A23" s="67"/>
      <c r="B23" s="37" t="s">
        <v>303</v>
      </c>
      <c r="C23" s="37"/>
      <c r="D23" s="37"/>
      <c r="E23" s="67" t="s">
        <v>304</v>
      </c>
      <c r="F23" s="67" t="s">
        <v>304</v>
      </c>
      <c r="G23" s="67" t="s">
        <v>304</v>
      </c>
      <c r="H23" s="237">
        <f>H22</f>
        <v>0</v>
      </c>
      <c r="I23" s="67"/>
      <c r="J23" s="237">
        <f>J22</f>
        <v>0</v>
      </c>
      <c r="K23" s="67"/>
      <c r="L23" s="67"/>
      <c r="M23" s="67"/>
      <c r="N23" s="67"/>
      <c r="O23" s="67"/>
      <c r="P23" s="67"/>
      <c r="Q23" s="68"/>
      <c r="R23" s="2"/>
      <c r="S23" s="23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O26" sqref="O26"/>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3" t="str">
        <f>'1. паспорт местоположение'!A5:C5</f>
        <v>Год раскрытия информации: 2026 год</v>
      </c>
      <c r="B6" s="453"/>
      <c r="C6" s="453"/>
      <c r="D6" s="453"/>
      <c r="E6" s="453"/>
      <c r="F6" s="453"/>
      <c r="G6" s="453"/>
      <c r="H6" s="453"/>
      <c r="I6" s="453"/>
      <c r="J6" s="453"/>
      <c r="K6" s="453"/>
      <c r="L6" s="453"/>
      <c r="M6" s="453"/>
      <c r="N6" s="453"/>
      <c r="O6" s="453"/>
      <c r="P6" s="453"/>
      <c r="Q6" s="453"/>
      <c r="R6" s="453"/>
      <c r="S6" s="453"/>
      <c r="T6" s="453"/>
    </row>
    <row r="7" spans="1:20" s="11" customFormat="1" x14ac:dyDescent="0.2">
      <c r="A7" s="16"/>
      <c r="H7" s="15"/>
    </row>
    <row r="8" spans="1:20" s="11" customFormat="1" ht="18.75" x14ac:dyDescent="0.2">
      <c r="A8" s="467" t="s">
        <v>6</v>
      </c>
      <c r="B8" s="467"/>
      <c r="C8" s="467"/>
      <c r="D8" s="467"/>
      <c r="E8" s="467"/>
      <c r="F8" s="467"/>
      <c r="G8" s="467"/>
      <c r="H8" s="467"/>
      <c r="I8" s="467"/>
      <c r="J8" s="467"/>
      <c r="K8" s="467"/>
      <c r="L8" s="467"/>
      <c r="M8" s="467"/>
      <c r="N8" s="467"/>
      <c r="O8" s="467"/>
      <c r="P8" s="467"/>
      <c r="Q8" s="467"/>
      <c r="R8" s="467"/>
      <c r="S8" s="467"/>
      <c r="T8" s="467"/>
    </row>
    <row r="9" spans="1:20" s="11" customFormat="1" ht="18.75" x14ac:dyDescent="0.2">
      <c r="A9" s="467"/>
      <c r="B9" s="467"/>
      <c r="C9" s="467"/>
      <c r="D9" s="467"/>
      <c r="E9" s="467"/>
      <c r="F9" s="467"/>
      <c r="G9" s="467"/>
      <c r="H9" s="467"/>
      <c r="I9" s="467"/>
      <c r="J9" s="467"/>
      <c r="K9" s="467"/>
      <c r="L9" s="467"/>
      <c r="M9" s="467"/>
      <c r="N9" s="467"/>
      <c r="O9" s="467"/>
      <c r="P9" s="467"/>
      <c r="Q9" s="467"/>
      <c r="R9" s="467"/>
      <c r="S9" s="467"/>
      <c r="T9" s="467"/>
    </row>
    <row r="10" spans="1:20" s="11" customFormat="1" ht="18.75" customHeight="1" x14ac:dyDescent="0.2">
      <c r="A10" s="461" t="str">
        <f>'1. паспорт местоположение'!A9:C9</f>
        <v>Акционерное общество "Россети Янтарь" ДЗО  ПАО "Россети"</v>
      </c>
      <c r="B10" s="461"/>
      <c r="C10" s="461"/>
      <c r="D10" s="461"/>
      <c r="E10" s="461"/>
      <c r="F10" s="461"/>
      <c r="G10" s="461"/>
      <c r="H10" s="461"/>
      <c r="I10" s="461"/>
      <c r="J10" s="461"/>
      <c r="K10" s="461"/>
      <c r="L10" s="461"/>
      <c r="M10" s="461"/>
      <c r="N10" s="461"/>
      <c r="O10" s="461"/>
      <c r="P10" s="461"/>
      <c r="Q10" s="461"/>
      <c r="R10" s="461"/>
      <c r="S10" s="461"/>
      <c r="T10" s="461"/>
    </row>
    <row r="11" spans="1:20" s="11" customFormat="1" ht="18.75" customHeight="1" x14ac:dyDescent="0.2">
      <c r="A11" s="466" t="s">
        <v>5</v>
      </c>
      <c r="B11" s="466"/>
      <c r="C11" s="466"/>
      <c r="D11" s="466"/>
      <c r="E11" s="466"/>
      <c r="F11" s="466"/>
      <c r="G11" s="466"/>
      <c r="H11" s="466"/>
      <c r="I11" s="466"/>
      <c r="J11" s="466"/>
      <c r="K11" s="466"/>
      <c r="L11" s="466"/>
      <c r="M11" s="466"/>
      <c r="N11" s="466"/>
      <c r="O11" s="466"/>
      <c r="P11" s="466"/>
      <c r="Q11" s="466"/>
      <c r="R11" s="466"/>
      <c r="S11" s="466"/>
      <c r="T11" s="466"/>
    </row>
    <row r="12" spans="1:20" s="11" customFormat="1" ht="18.75" x14ac:dyDescent="0.2">
      <c r="A12" s="467"/>
      <c r="B12" s="467"/>
      <c r="C12" s="467"/>
      <c r="D12" s="467"/>
      <c r="E12" s="467"/>
      <c r="F12" s="467"/>
      <c r="G12" s="467"/>
      <c r="H12" s="467"/>
      <c r="I12" s="467"/>
      <c r="J12" s="467"/>
      <c r="K12" s="467"/>
      <c r="L12" s="467"/>
      <c r="M12" s="467"/>
      <c r="N12" s="467"/>
      <c r="O12" s="467"/>
      <c r="P12" s="467"/>
      <c r="Q12" s="467"/>
      <c r="R12" s="467"/>
      <c r="S12" s="467"/>
      <c r="T12" s="467"/>
    </row>
    <row r="13" spans="1:20" s="11" customFormat="1" ht="18.75" customHeight="1" x14ac:dyDescent="0.2">
      <c r="A13" s="461" t="str">
        <f>'1. паспорт местоположение'!A12:C12</f>
        <v>N_22-1277</v>
      </c>
      <c r="B13" s="461"/>
      <c r="C13" s="461"/>
      <c r="D13" s="461"/>
      <c r="E13" s="461"/>
      <c r="F13" s="461"/>
      <c r="G13" s="461"/>
      <c r="H13" s="461"/>
      <c r="I13" s="461"/>
      <c r="J13" s="461"/>
      <c r="K13" s="461"/>
      <c r="L13" s="461"/>
      <c r="M13" s="461"/>
      <c r="N13" s="461"/>
      <c r="O13" s="461"/>
      <c r="P13" s="461"/>
      <c r="Q13" s="461"/>
      <c r="R13" s="461"/>
      <c r="S13" s="461"/>
      <c r="T13" s="461"/>
    </row>
    <row r="14" spans="1:20" s="11" customFormat="1" ht="18.75" customHeight="1" x14ac:dyDescent="0.2">
      <c r="A14" s="466" t="s">
        <v>4</v>
      </c>
      <c r="B14" s="466"/>
      <c r="C14" s="466"/>
      <c r="D14" s="466"/>
      <c r="E14" s="466"/>
      <c r="F14" s="466"/>
      <c r="G14" s="466"/>
      <c r="H14" s="466"/>
      <c r="I14" s="466"/>
      <c r="J14" s="466"/>
      <c r="K14" s="466"/>
      <c r="L14" s="466"/>
      <c r="M14" s="466"/>
      <c r="N14" s="466"/>
      <c r="O14" s="466"/>
      <c r="P14" s="466"/>
      <c r="Q14" s="466"/>
      <c r="R14" s="466"/>
      <c r="S14" s="466"/>
      <c r="T14" s="466"/>
    </row>
    <row r="15" spans="1:20" s="8" customFormat="1" ht="15.75" customHeight="1" x14ac:dyDescent="0.2">
      <c r="A15" s="468"/>
      <c r="B15" s="468"/>
      <c r="C15" s="468"/>
      <c r="D15" s="468"/>
      <c r="E15" s="468"/>
      <c r="F15" s="468"/>
      <c r="G15" s="468"/>
      <c r="H15" s="468"/>
      <c r="I15" s="468"/>
      <c r="J15" s="468"/>
      <c r="K15" s="468"/>
      <c r="L15" s="468"/>
      <c r="M15" s="468"/>
      <c r="N15" s="468"/>
      <c r="O15" s="468"/>
      <c r="P15" s="468"/>
      <c r="Q15" s="468"/>
      <c r="R15" s="468"/>
      <c r="S15" s="468"/>
      <c r="T15" s="468"/>
    </row>
    <row r="16" spans="1:20" s="3" customFormat="1" ht="37.5" customHeight="1" x14ac:dyDescent="0.2">
      <c r="A16" s="476"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6" s="476"/>
      <c r="C16" s="476"/>
      <c r="D16" s="476"/>
      <c r="E16" s="476"/>
      <c r="F16" s="476"/>
      <c r="G16" s="476"/>
      <c r="H16" s="476"/>
      <c r="I16" s="476"/>
      <c r="J16" s="476"/>
      <c r="K16" s="476"/>
      <c r="L16" s="476"/>
      <c r="M16" s="476"/>
      <c r="N16" s="476"/>
      <c r="O16" s="476"/>
      <c r="P16" s="476"/>
      <c r="Q16" s="476"/>
      <c r="R16" s="476"/>
      <c r="S16" s="476"/>
      <c r="T16" s="476"/>
    </row>
    <row r="17" spans="1:113" s="3" customFormat="1" ht="15" customHeight="1" x14ac:dyDescent="0.2">
      <c r="A17" s="466" t="s">
        <v>3</v>
      </c>
      <c r="B17" s="466"/>
      <c r="C17" s="466"/>
      <c r="D17" s="466"/>
      <c r="E17" s="466"/>
      <c r="F17" s="466"/>
      <c r="G17" s="466"/>
      <c r="H17" s="466"/>
      <c r="I17" s="466"/>
      <c r="J17" s="466"/>
      <c r="K17" s="466"/>
      <c r="L17" s="466"/>
      <c r="M17" s="466"/>
      <c r="N17" s="466"/>
      <c r="O17" s="466"/>
      <c r="P17" s="466"/>
      <c r="Q17" s="466"/>
      <c r="R17" s="466"/>
      <c r="S17" s="466"/>
      <c r="T17" s="466"/>
    </row>
    <row r="18" spans="1:113"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113" s="3" customFormat="1" ht="15" customHeight="1" x14ac:dyDescent="0.2">
      <c r="A19" s="477" t="s">
        <v>421</v>
      </c>
      <c r="B19" s="477"/>
      <c r="C19" s="477"/>
      <c r="D19" s="477"/>
      <c r="E19" s="477"/>
      <c r="F19" s="477"/>
      <c r="G19" s="477"/>
      <c r="H19" s="477"/>
      <c r="I19" s="477"/>
      <c r="J19" s="477"/>
      <c r="K19" s="477"/>
      <c r="L19" s="477"/>
      <c r="M19" s="477"/>
      <c r="N19" s="477"/>
      <c r="O19" s="477"/>
      <c r="P19" s="477"/>
      <c r="Q19" s="477"/>
      <c r="R19" s="477"/>
      <c r="S19" s="477"/>
      <c r="T19" s="477"/>
    </row>
    <row r="20" spans="1:113" s="46" customFormat="1" ht="21" customHeight="1" x14ac:dyDescent="0.25">
      <c r="A20" s="478"/>
      <c r="B20" s="478"/>
      <c r="C20" s="478"/>
      <c r="D20" s="478"/>
      <c r="E20" s="478"/>
      <c r="F20" s="478"/>
      <c r="G20" s="478"/>
      <c r="H20" s="478"/>
      <c r="I20" s="478"/>
      <c r="J20" s="478"/>
      <c r="K20" s="478"/>
      <c r="L20" s="478"/>
      <c r="M20" s="478"/>
      <c r="N20" s="478"/>
      <c r="O20" s="478"/>
      <c r="P20" s="478"/>
      <c r="Q20" s="478"/>
      <c r="R20" s="478"/>
      <c r="S20" s="478"/>
      <c r="T20" s="478"/>
    </row>
    <row r="21" spans="1:113" ht="46.5" customHeight="1" x14ac:dyDescent="0.25">
      <c r="A21" s="479" t="s">
        <v>2</v>
      </c>
      <c r="B21" s="482" t="s">
        <v>217</v>
      </c>
      <c r="C21" s="483"/>
      <c r="D21" s="486" t="s">
        <v>115</v>
      </c>
      <c r="E21" s="482" t="s">
        <v>450</v>
      </c>
      <c r="F21" s="483"/>
      <c r="G21" s="482" t="s">
        <v>236</v>
      </c>
      <c r="H21" s="483"/>
      <c r="I21" s="482" t="s">
        <v>114</v>
      </c>
      <c r="J21" s="483"/>
      <c r="K21" s="486" t="s">
        <v>113</v>
      </c>
      <c r="L21" s="482" t="s">
        <v>112</v>
      </c>
      <c r="M21" s="483"/>
      <c r="N21" s="482" t="s">
        <v>446</v>
      </c>
      <c r="O21" s="483"/>
      <c r="P21" s="486" t="s">
        <v>111</v>
      </c>
      <c r="Q21" s="473" t="s">
        <v>110</v>
      </c>
      <c r="R21" s="474"/>
      <c r="S21" s="473" t="s">
        <v>109</v>
      </c>
      <c r="T21" s="475"/>
    </row>
    <row r="22" spans="1:113" ht="204.75" customHeight="1" x14ac:dyDescent="0.25">
      <c r="A22" s="480"/>
      <c r="B22" s="484"/>
      <c r="C22" s="485"/>
      <c r="D22" s="489"/>
      <c r="E22" s="484"/>
      <c r="F22" s="485"/>
      <c r="G22" s="484"/>
      <c r="H22" s="485"/>
      <c r="I22" s="484"/>
      <c r="J22" s="485"/>
      <c r="K22" s="487"/>
      <c r="L22" s="484"/>
      <c r="M22" s="485"/>
      <c r="N22" s="484"/>
      <c r="O22" s="485"/>
      <c r="P22" s="487"/>
      <c r="Q22" s="61" t="s">
        <v>108</v>
      </c>
      <c r="R22" s="61" t="s">
        <v>420</v>
      </c>
      <c r="S22" s="61" t="s">
        <v>107</v>
      </c>
      <c r="T22" s="61" t="s">
        <v>106</v>
      </c>
    </row>
    <row r="23" spans="1:113" ht="51.75" customHeight="1" x14ac:dyDescent="0.25">
      <c r="A23" s="481"/>
      <c r="B23" s="100" t="s">
        <v>104</v>
      </c>
      <c r="C23" s="100" t="s">
        <v>105</v>
      </c>
      <c r="D23" s="487"/>
      <c r="E23" s="100" t="s">
        <v>104</v>
      </c>
      <c r="F23" s="100" t="s">
        <v>105</v>
      </c>
      <c r="G23" s="100" t="s">
        <v>104</v>
      </c>
      <c r="H23" s="100" t="s">
        <v>105</v>
      </c>
      <c r="I23" s="100" t="s">
        <v>104</v>
      </c>
      <c r="J23" s="100" t="s">
        <v>105</v>
      </c>
      <c r="K23" s="100" t="s">
        <v>104</v>
      </c>
      <c r="L23" s="100" t="s">
        <v>104</v>
      </c>
      <c r="M23" s="100" t="s">
        <v>105</v>
      </c>
      <c r="N23" s="100" t="s">
        <v>104</v>
      </c>
      <c r="O23" s="100" t="s">
        <v>105</v>
      </c>
      <c r="P23" s="101"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6" customFormat="1" x14ac:dyDescent="0.25">
      <c r="A25" s="273" t="s">
        <v>304</v>
      </c>
      <c r="B25" s="271" t="s">
        <v>304</v>
      </c>
      <c r="C25" s="288" t="s">
        <v>304</v>
      </c>
      <c r="D25" s="271" t="s">
        <v>304</v>
      </c>
      <c r="E25" s="271" t="s">
        <v>304</v>
      </c>
      <c r="F25" s="271" t="s">
        <v>304</v>
      </c>
      <c r="G25" s="271" t="s">
        <v>304</v>
      </c>
      <c r="H25" s="271" t="s">
        <v>304</v>
      </c>
      <c r="I25" s="271" t="s">
        <v>304</v>
      </c>
      <c r="J25" s="272" t="s">
        <v>304</v>
      </c>
      <c r="K25" s="272" t="s">
        <v>304</v>
      </c>
      <c r="L25" s="272" t="s">
        <v>304</v>
      </c>
      <c r="M25" s="273" t="s">
        <v>304</v>
      </c>
      <c r="N25" s="273" t="s">
        <v>304</v>
      </c>
      <c r="O25" s="275" t="s">
        <v>304</v>
      </c>
      <c r="P25" s="272" t="s">
        <v>304</v>
      </c>
      <c r="Q25" s="274" t="s">
        <v>304</v>
      </c>
      <c r="R25" s="271" t="s">
        <v>304</v>
      </c>
      <c r="S25" s="274" t="s">
        <v>304</v>
      </c>
      <c r="T25" s="271" t="s">
        <v>304</v>
      </c>
    </row>
    <row r="26" spans="1:113" ht="3" customHeight="1" x14ac:dyDescent="0.25"/>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88" t="s">
        <v>456</v>
      </c>
      <c r="C29" s="488"/>
      <c r="D29" s="488"/>
      <c r="E29" s="488"/>
      <c r="F29" s="488"/>
      <c r="G29" s="488"/>
      <c r="H29" s="488"/>
      <c r="I29" s="488"/>
      <c r="J29" s="488"/>
      <c r="K29" s="488"/>
      <c r="L29" s="488"/>
      <c r="M29" s="488"/>
      <c r="N29" s="488"/>
      <c r="O29" s="488"/>
      <c r="P29" s="488"/>
      <c r="Q29" s="488"/>
      <c r="R29" s="488"/>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17" zoomScale="70" zoomScaleSheetLayoutView="70" workbookViewId="0">
      <selection activeCell="R34" sqref="R34:R35"/>
    </sheetView>
  </sheetViews>
  <sheetFormatPr defaultColWidth="10.7109375" defaultRowHeight="15.75" x14ac:dyDescent="0.25"/>
  <cols>
    <col min="1" max="1" width="10.7109375" style="38"/>
    <col min="2" max="5" width="24.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24.42578125" style="38" customWidth="1"/>
    <col min="26" max="26" width="21" style="38" customWidth="1"/>
    <col min="27" max="27" width="40.57031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7" t="s">
        <v>6</v>
      </c>
      <c r="F7" s="467"/>
      <c r="G7" s="467"/>
      <c r="H7" s="467"/>
      <c r="I7" s="467"/>
      <c r="J7" s="467"/>
      <c r="K7" s="467"/>
      <c r="L7" s="467"/>
      <c r="M7" s="467"/>
      <c r="N7" s="467"/>
      <c r="O7" s="467"/>
      <c r="P7" s="467"/>
      <c r="Q7" s="467"/>
      <c r="R7" s="467"/>
      <c r="S7" s="467"/>
      <c r="T7" s="467"/>
      <c r="U7" s="467"/>
      <c r="V7" s="467"/>
      <c r="W7" s="467"/>
      <c r="X7" s="467"/>
      <c r="Y7" s="4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1" t="str">
        <f>'1. паспорт местоположение'!A9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11" customFormat="1" ht="18.75" customHeight="1" x14ac:dyDescent="0.2">
      <c r="E10" s="466" t="s">
        <v>5</v>
      </c>
      <c r="F10" s="466"/>
      <c r="G10" s="466"/>
      <c r="H10" s="466"/>
      <c r="I10" s="466"/>
      <c r="J10" s="466"/>
      <c r="K10" s="466"/>
      <c r="L10" s="466"/>
      <c r="M10" s="466"/>
      <c r="N10" s="466"/>
      <c r="O10" s="466"/>
      <c r="P10" s="466"/>
      <c r="Q10" s="466"/>
      <c r="R10" s="466"/>
      <c r="S10" s="466"/>
      <c r="T10" s="466"/>
      <c r="U10" s="466"/>
      <c r="V10" s="466"/>
      <c r="W10" s="466"/>
      <c r="X10" s="466"/>
      <c r="Y10" s="4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1" t="str">
        <f>'1. паспорт местоположение'!A12</f>
        <v>N_22-1277</v>
      </c>
      <c r="F12" s="461"/>
      <c r="G12" s="461"/>
      <c r="H12" s="461"/>
      <c r="I12" s="461"/>
      <c r="J12" s="461"/>
      <c r="K12" s="461"/>
      <c r="L12" s="461"/>
      <c r="M12" s="461"/>
      <c r="N12" s="461"/>
      <c r="O12" s="461"/>
      <c r="P12" s="461"/>
      <c r="Q12" s="461"/>
      <c r="R12" s="461"/>
      <c r="S12" s="461"/>
      <c r="T12" s="461"/>
      <c r="U12" s="461"/>
      <c r="V12" s="461"/>
      <c r="W12" s="461"/>
      <c r="X12" s="461"/>
      <c r="Y12" s="461"/>
    </row>
    <row r="13" spans="1:27" s="11" customFormat="1" ht="18.75" customHeight="1" x14ac:dyDescent="0.2">
      <c r="E13" s="466" t="s">
        <v>4</v>
      </c>
      <c r="F13" s="466"/>
      <c r="G13" s="466"/>
      <c r="H13" s="466"/>
      <c r="I13" s="466"/>
      <c r="J13" s="466"/>
      <c r="K13" s="466"/>
      <c r="L13" s="466"/>
      <c r="M13" s="466"/>
      <c r="N13" s="466"/>
      <c r="O13" s="466"/>
      <c r="P13" s="466"/>
      <c r="Q13" s="466"/>
      <c r="R13" s="466"/>
      <c r="S13" s="466"/>
      <c r="T13" s="466"/>
      <c r="U13" s="466"/>
      <c r="V13" s="466"/>
      <c r="W13" s="466"/>
      <c r="X13" s="466"/>
      <c r="Y13" s="4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6"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F15" s="476"/>
      <c r="G15" s="476"/>
      <c r="H15" s="476"/>
      <c r="I15" s="476"/>
      <c r="J15" s="476"/>
      <c r="K15" s="476"/>
      <c r="L15" s="476"/>
      <c r="M15" s="476"/>
      <c r="N15" s="476"/>
      <c r="O15" s="476"/>
      <c r="P15" s="476"/>
      <c r="Q15" s="476"/>
      <c r="R15" s="476"/>
      <c r="S15" s="476"/>
      <c r="T15" s="476"/>
      <c r="U15" s="476"/>
      <c r="V15" s="476"/>
      <c r="W15" s="476"/>
      <c r="X15" s="476"/>
      <c r="Y15" s="476"/>
    </row>
    <row r="16" spans="1:27" s="3" customFormat="1" ht="15" customHeight="1" x14ac:dyDescent="0.2">
      <c r="E16" s="466" t="s">
        <v>3</v>
      </c>
      <c r="F16" s="466"/>
      <c r="G16" s="466"/>
      <c r="H16" s="466"/>
      <c r="I16" s="466"/>
      <c r="J16" s="466"/>
      <c r="K16" s="466"/>
      <c r="L16" s="466"/>
      <c r="M16" s="466"/>
      <c r="N16" s="466"/>
      <c r="O16" s="466"/>
      <c r="P16" s="466"/>
      <c r="Q16" s="466"/>
      <c r="R16" s="466"/>
      <c r="S16" s="466"/>
      <c r="T16" s="466"/>
      <c r="U16" s="466"/>
      <c r="V16" s="466"/>
      <c r="W16" s="466"/>
      <c r="X16" s="466"/>
      <c r="Y16" s="4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7"/>
      <c r="F18" s="477"/>
      <c r="G18" s="477"/>
      <c r="H18" s="477"/>
      <c r="I18" s="477"/>
      <c r="J18" s="477"/>
      <c r="K18" s="477"/>
      <c r="L18" s="477"/>
      <c r="M18" s="477"/>
      <c r="N18" s="477"/>
      <c r="O18" s="477"/>
      <c r="P18" s="477"/>
      <c r="Q18" s="477"/>
      <c r="R18" s="477"/>
      <c r="S18" s="477"/>
      <c r="T18" s="477"/>
      <c r="U18" s="477"/>
      <c r="V18" s="477"/>
      <c r="W18" s="477"/>
      <c r="X18" s="477"/>
      <c r="Y18" s="477"/>
    </row>
    <row r="19" spans="1:27" ht="25.5" customHeight="1" x14ac:dyDescent="0.25">
      <c r="A19" s="477" t="s">
        <v>423</v>
      </c>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row>
    <row r="20" spans="1:27" s="46" customFormat="1" ht="21" customHeight="1" x14ac:dyDescent="0.25"/>
    <row r="21" spans="1:27" ht="15.75" customHeight="1" x14ac:dyDescent="0.25">
      <c r="A21" s="491" t="s">
        <v>2</v>
      </c>
      <c r="B21" s="493" t="s">
        <v>430</v>
      </c>
      <c r="C21" s="494"/>
      <c r="D21" s="493" t="s">
        <v>432</v>
      </c>
      <c r="E21" s="494"/>
      <c r="F21" s="473" t="s">
        <v>87</v>
      </c>
      <c r="G21" s="475"/>
      <c r="H21" s="475"/>
      <c r="I21" s="474"/>
      <c r="J21" s="491" t="s">
        <v>433</v>
      </c>
      <c r="K21" s="493" t="s">
        <v>434</v>
      </c>
      <c r="L21" s="494"/>
      <c r="M21" s="493" t="s">
        <v>435</v>
      </c>
      <c r="N21" s="494"/>
      <c r="O21" s="493" t="s">
        <v>422</v>
      </c>
      <c r="P21" s="494"/>
      <c r="Q21" s="493" t="s">
        <v>120</v>
      </c>
      <c r="R21" s="494"/>
      <c r="S21" s="491" t="s">
        <v>119</v>
      </c>
      <c r="T21" s="491" t="s">
        <v>436</v>
      </c>
      <c r="U21" s="491" t="s">
        <v>431</v>
      </c>
      <c r="V21" s="493" t="s">
        <v>118</v>
      </c>
      <c r="W21" s="494"/>
      <c r="X21" s="473" t="s">
        <v>110</v>
      </c>
      <c r="Y21" s="475"/>
      <c r="Z21" s="473" t="s">
        <v>109</v>
      </c>
      <c r="AA21" s="475"/>
    </row>
    <row r="22" spans="1:27" ht="216" customHeight="1" x14ac:dyDescent="0.25">
      <c r="A22" s="497"/>
      <c r="B22" s="495"/>
      <c r="C22" s="496"/>
      <c r="D22" s="495"/>
      <c r="E22" s="496"/>
      <c r="F22" s="473" t="s">
        <v>117</v>
      </c>
      <c r="G22" s="474"/>
      <c r="H22" s="473" t="s">
        <v>116</v>
      </c>
      <c r="I22" s="474"/>
      <c r="J22" s="492"/>
      <c r="K22" s="495"/>
      <c r="L22" s="496"/>
      <c r="M22" s="495"/>
      <c r="N22" s="496"/>
      <c r="O22" s="495"/>
      <c r="P22" s="496"/>
      <c r="Q22" s="495"/>
      <c r="R22" s="496"/>
      <c r="S22" s="492"/>
      <c r="T22" s="492"/>
      <c r="U22" s="492"/>
      <c r="V22" s="495"/>
      <c r="W22" s="496"/>
      <c r="X22" s="61" t="s">
        <v>108</v>
      </c>
      <c r="Y22" s="61" t="s">
        <v>420</v>
      </c>
      <c r="Z22" s="61" t="s">
        <v>107</v>
      </c>
      <c r="AA22" s="61" t="s">
        <v>106</v>
      </c>
    </row>
    <row r="23" spans="1:27" ht="60" customHeight="1" x14ac:dyDescent="0.25">
      <c r="A23" s="492"/>
      <c r="B23" s="98" t="s">
        <v>104</v>
      </c>
      <c r="C23" s="98"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0" customHeight="1" x14ac:dyDescent="0.25">
      <c r="A25" s="498">
        <v>1</v>
      </c>
      <c r="B25" s="490" t="s">
        <v>512</v>
      </c>
      <c r="C25" s="490" t="s">
        <v>304</v>
      </c>
      <c r="D25" s="426" t="s">
        <v>600</v>
      </c>
      <c r="E25" s="490" t="s">
        <v>304</v>
      </c>
      <c r="F25" s="490">
        <v>0.4</v>
      </c>
      <c r="G25" s="490" t="s">
        <v>304</v>
      </c>
      <c r="H25" s="490">
        <v>0.4</v>
      </c>
      <c r="I25" s="490" t="s">
        <v>304</v>
      </c>
      <c r="J25" s="490">
        <v>1983</v>
      </c>
      <c r="K25" s="490">
        <v>1</v>
      </c>
      <c r="L25" s="490">
        <v>1</v>
      </c>
      <c r="M25" s="426">
        <v>50</v>
      </c>
      <c r="N25" s="490" t="s">
        <v>304</v>
      </c>
      <c r="O25" s="490" t="s">
        <v>502</v>
      </c>
      <c r="P25" s="490" t="s">
        <v>304</v>
      </c>
      <c r="Q25" s="436">
        <v>0.20799999999999999</v>
      </c>
      <c r="R25" s="490" t="s">
        <v>304</v>
      </c>
      <c r="S25" s="490" t="s">
        <v>304</v>
      </c>
      <c r="T25" s="490">
        <v>2018</v>
      </c>
      <c r="U25" s="490">
        <v>6</v>
      </c>
      <c r="V25" s="490" t="s">
        <v>504</v>
      </c>
      <c r="W25" s="490" t="s">
        <v>304</v>
      </c>
      <c r="X25" s="490" t="s">
        <v>516</v>
      </c>
      <c r="Y25" s="490" t="s">
        <v>517</v>
      </c>
      <c r="Z25" s="490" t="s">
        <v>510</v>
      </c>
      <c r="AA25" s="490" t="s">
        <v>513</v>
      </c>
    </row>
    <row r="26" spans="1:27" ht="30" customHeight="1" x14ac:dyDescent="0.25">
      <c r="A26" s="499"/>
      <c r="B26" s="490"/>
      <c r="C26" s="490"/>
      <c r="D26" s="426" t="s">
        <v>601</v>
      </c>
      <c r="E26" s="490"/>
      <c r="F26" s="490"/>
      <c r="G26" s="490"/>
      <c r="H26" s="490"/>
      <c r="I26" s="490"/>
      <c r="J26" s="490"/>
      <c r="K26" s="490"/>
      <c r="L26" s="490"/>
      <c r="M26" s="426">
        <v>70</v>
      </c>
      <c r="N26" s="490"/>
      <c r="O26" s="490"/>
      <c r="P26" s="490"/>
      <c r="Q26" s="436">
        <v>0.27900000000000003</v>
      </c>
      <c r="R26" s="490"/>
      <c r="S26" s="490"/>
      <c r="T26" s="490"/>
      <c r="U26" s="490"/>
      <c r="V26" s="490"/>
      <c r="W26" s="490"/>
      <c r="X26" s="490"/>
      <c r="Y26" s="490"/>
      <c r="Z26" s="490"/>
      <c r="AA26" s="490"/>
    </row>
    <row r="27" spans="1:27" ht="63" x14ac:dyDescent="0.25">
      <c r="A27" s="416">
        <v>2</v>
      </c>
      <c r="B27" s="426" t="s">
        <v>579</v>
      </c>
      <c r="C27" s="426" t="s">
        <v>602</v>
      </c>
      <c r="D27" s="417" t="s">
        <v>581</v>
      </c>
      <c r="E27" s="417" t="s">
        <v>603</v>
      </c>
      <c r="F27" s="416">
        <v>0.4</v>
      </c>
      <c r="G27" s="416">
        <v>0.4</v>
      </c>
      <c r="H27" s="416">
        <v>0.4</v>
      </c>
      <c r="I27" s="416">
        <v>0.4</v>
      </c>
      <c r="J27" s="416" t="s">
        <v>304</v>
      </c>
      <c r="K27" s="416">
        <v>1</v>
      </c>
      <c r="L27" s="416">
        <v>2</v>
      </c>
      <c r="M27" s="416" t="s">
        <v>304</v>
      </c>
      <c r="N27" s="416">
        <v>95</v>
      </c>
      <c r="O27" s="416" t="s">
        <v>304</v>
      </c>
      <c r="P27" s="416" t="s">
        <v>502</v>
      </c>
      <c r="Q27" s="416">
        <v>2.1000000000000001E-2</v>
      </c>
      <c r="R27" s="416">
        <v>2.1000000000000001E-2</v>
      </c>
      <c r="S27" s="416" t="s">
        <v>304</v>
      </c>
      <c r="T27" s="416" t="s">
        <v>304</v>
      </c>
      <c r="U27" s="416" t="s">
        <v>304</v>
      </c>
      <c r="V27" s="416" t="s">
        <v>503</v>
      </c>
      <c r="W27" s="416" t="s">
        <v>503</v>
      </c>
      <c r="X27" s="416" t="s">
        <v>304</v>
      </c>
      <c r="Y27" s="416" t="s">
        <v>304</v>
      </c>
      <c r="Z27" s="416" t="s">
        <v>304</v>
      </c>
      <c r="AA27" s="416" t="s">
        <v>304</v>
      </c>
    </row>
    <row r="28" spans="1:27" ht="47.25" x14ac:dyDescent="0.25">
      <c r="A28" s="416">
        <v>3</v>
      </c>
      <c r="B28" s="426" t="s">
        <v>304</v>
      </c>
      <c r="C28" s="426" t="s">
        <v>580</v>
      </c>
      <c r="D28" s="417" t="s">
        <v>304</v>
      </c>
      <c r="E28" s="417" t="s">
        <v>604</v>
      </c>
      <c r="F28" s="417" t="s">
        <v>304</v>
      </c>
      <c r="G28" s="416">
        <v>0.4</v>
      </c>
      <c r="H28" s="416" t="s">
        <v>304</v>
      </c>
      <c r="I28" s="416">
        <v>0.4</v>
      </c>
      <c r="J28" s="416" t="s">
        <v>304</v>
      </c>
      <c r="K28" s="416" t="s">
        <v>304</v>
      </c>
      <c r="L28" s="416">
        <v>1</v>
      </c>
      <c r="M28" s="416" t="s">
        <v>304</v>
      </c>
      <c r="N28" s="416">
        <v>95</v>
      </c>
      <c r="O28" s="416" t="s">
        <v>304</v>
      </c>
      <c r="P28" s="416" t="s">
        <v>502</v>
      </c>
      <c r="Q28" s="416" t="s">
        <v>304</v>
      </c>
      <c r="R28" s="416">
        <v>0.183</v>
      </c>
      <c r="S28" s="416" t="s">
        <v>304</v>
      </c>
      <c r="T28" s="416" t="s">
        <v>304</v>
      </c>
      <c r="U28" s="416" t="s">
        <v>304</v>
      </c>
      <c r="V28" s="416" t="s">
        <v>304</v>
      </c>
      <c r="W28" s="416" t="s">
        <v>503</v>
      </c>
      <c r="X28" s="416" t="s">
        <v>304</v>
      </c>
      <c r="Y28" s="416" t="s">
        <v>304</v>
      </c>
      <c r="Z28" s="416" t="s">
        <v>304</v>
      </c>
      <c r="AA28" s="416" t="s">
        <v>304</v>
      </c>
    </row>
    <row r="29" spans="1:27" x14ac:dyDescent="0.25">
      <c r="A29" s="39"/>
      <c r="C29" s="39"/>
      <c r="D29" s="39"/>
      <c r="E29" s="39"/>
      <c r="F29" s="39"/>
      <c r="G29" s="39"/>
      <c r="H29" s="39"/>
      <c r="I29" s="39"/>
      <c r="J29" s="39"/>
      <c r="K29" s="39"/>
      <c r="L29" s="39"/>
      <c r="M29" s="39"/>
      <c r="N29" s="39"/>
      <c r="O29" s="39"/>
      <c r="P29" s="39"/>
      <c r="Q29" s="291">
        <f>SUM(Q25:Q28)</f>
        <v>0.50800000000000001</v>
      </c>
      <c r="R29" s="291">
        <f>SUM(R25:R28)</f>
        <v>0.20399999999999999</v>
      </c>
      <c r="S29" s="39">
        <f>R29-Q29</f>
        <v>-0.30400000000000005</v>
      </c>
      <c r="T29" s="39"/>
      <c r="U29" s="39"/>
      <c r="V29" s="39"/>
      <c r="W29" s="39"/>
      <c r="X29" s="292"/>
      <c r="Y29" s="292"/>
      <c r="Z29" s="290"/>
      <c r="AA29" s="289"/>
    </row>
    <row r="30" spans="1:27" x14ac:dyDescent="0.25">
      <c r="R30" s="287"/>
      <c r="S30" s="46"/>
      <c r="AA30" s="289"/>
    </row>
    <row r="31" spans="1:27" x14ac:dyDescent="0.25">
      <c r="AA31" s="289"/>
    </row>
    <row r="32" spans="1:27" x14ac:dyDescent="0.25">
      <c r="P32" s="38" t="s">
        <v>582</v>
      </c>
      <c r="Q32" s="38">
        <f>Q25+Q26</f>
        <v>0.48699999999999999</v>
      </c>
      <c r="AA32" s="289"/>
    </row>
    <row r="33" spans="16:27" x14ac:dyDescent="0.25">
      <c r="AA33" s="289"/>
    </row>
    <row r="34" spans="16:27" x14ac:dyDescent="0.25">
      <c r="P34" s="38" t="s">
        <v>605</v>
      </c>
      <c r="R34" s="38">
        <f>R28</f>
        <v>0.183</v>
      </c>
    </row>
    <row r="35" spans="16:27" x14ac:dyDescent="0.25">
      <c r="P35" s="38" t="s">
        <v>606</v>
      </c>
      <c r="R35" s="38">
        <f>R27</f>
        <v>2.1000000000000001E-2</v>
      </c>
    </row>
    <row r="37" spans="16:27" x14ac:dyDescent="0.25">
      <c r="AA37" s="289"/>
    </row>
  </sheetData>
  <mergeCells count="51">
    <mergeCell ref="AA25:AA26"/>
    <mergeCell ref="V25:V26"/>
    <mergeCell ref="W25:W26"/>
    <mergeCell ref="X25:X26"/>
    <mergeCell ref="Y25:Y26"/>
    <mergeCell ref="Z25:Z26"/>
    <mergeCell ref="A25:A26"/>
    <mergeCell ref="B25:B26"/>
    <mergeCell ref="C25:C26"/>
    <mergeCell ref="E25:E26"/>
    <mergeCell ref="J25:J26"/>
    <mergeCell ref="H25:H26"/>
    <mergeCell ref="I25:I26"/>
    <mergeCell ref="F22:G22"/>
    <mergeCell ref="H22:I22"/>
    <mergeCell ref="B21:C22"/>
    <mergeCell ref="E18:Y18"/>
    <mergeCell ref="M21:N22"/>
    <mergeCell ref="Q21:R22"/>
    <mergeCell ref="S21:S22"/>
    <mergeCell ref="T21:T22"/>
    <mergeCell ref="X21:Y21"/>
    <mergeCell ref="V21:W22"/>
    <mergeCell ref="K21:L22"/>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R25:R26"/>
    <mergeCell ref="S25:S26"/>
    <mergeCell ref="T25:T26"/>
    <mergeCell ref="U25:U26"/>
    <mergeCell ref="F25:F26"/>
    <mergeCell ref="G25:G26"/>
    <mergeCell ref="N25:N26"/>
    <mergeCell ref="K25:K26"/>
    <mergeCell ref="L25:L26"/>
    <mergeCell ref="O25:O26"/>
    <mergeCell ref="P25:P26"/>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26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0" t="s">
        <v>65</v>
      </c>
      <c r="E1" s="15"/>
      <c r="F1" s="15"/>
    </row>
    <row r="2" spans="1:29" s="11" customFormat="1" ht="18.75" customHeight="1" x14ac:dyDescent="0.3">
      <c r="A2" s="17"/>
      <c r="C2" s="251" t="s">
        <v>7</v>
      </c>
      <c r="E2" s="15"/>
      <c r="F2" s="15"/>
    </row>
    <row r="3" spans="1:29" s="11" customFormat="1" ht="18.75" x14ac:dyDescent="0.3">
      <c r="A3" s="16"/>
      <c r="C3" s="251" t="s">
        <v>64</v>
      </c>
      <c r="E3" s="15"/>
      <c r="F3" s="15"/>
    </row>
    <row r="4" spans="1:29" s="11" customFormat="1" ht="18.75" x14ac:dyDescent="0.3">
      <c r="A4" s="16"/>
      <c r="C4" s="251"/>
      <c r="E4" s="15"/>
      <c r="F4" s="15"/>
    </row>
    <row r="5" spans="1:29" s="11" customFormat="1" ht="15.75" x14ac:dyDescent="0.2">
      <c r="A5" s="453" t="str">
        <f>'1. паспорт местоположение'!A5:C5</f>
        <v>Год раскрытия информации: 2026 год</v>
      </c>
      <c r="B5" s="453"/>
      <c r="C5" s="453"/>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C6" s="15"/>
      <c r="E6" s="15"/>
      <c r="F6" s="15"/>
      <c r="G6" s="14"/>
    </row>
    <row r="7" spans="1:29" s="11" customFormat="1" ht="18.75" x14ac:dyDescent="0.2">
      <c r="A7" s="467" t="s">
        <v>6</v>
      </c>
      <c r="B7" s="467"/>
      <c r="C7" s="467"/>
      <c r="D7" s="12"/>
      <c r="E7" s="12"/>
      <c r="F7" s="12"/>
      <c r="G7" s="12"/>
      <c r="H7" s="12"/>
      <c r="I7" s="12"/>
      <c r="J7" s="12"/>
      <c r="K7" s="12"/>
      <c r="L7" s="12"/>
      <c r="M7" s="12"/>
      <c r="N7" s="12"/>
      <c r="O7" s="12"/>
      <c r="P7" s="12"/>
      <c r="Q7" s="12"/>
      <c r="R7" s="12"/>
      <c r="S7" s="12"/>
      <c r="T7" s="12"/>
      <c r="U7" s="12"/>
    </row>
    <row r="8" spans="1:29" s="11" customFormat="1" ht="18.75" x14ac:dyDescent="0.2">
      <c r="A8" s="467"/>
      <c r="B8" s="467"/>
      <c r="C8" s="467"/>
      <c r="D8" s="13"/>
      <c r="E8" s="13"/>
      <c r="F8" s="13"/>
      <c r="G8" s="13"/>
      <c r="H8" s="12"/>
      <c r="I8" s="12"/>
      <c r="J8" s="12"/>
      <c r="K8" s="12"/>
      <c r="L8" s="12"/>
      <c r="M8" s="12"/>
      <c r="N8" s="12"/>
      <c r="O8" s="12"/>
      <c r="P8" s="12"/>
      <c r="Q8" s="12"/>
      <c r="R8" s="12"/>
      <c r="S8" s="12"/>
      <c r="T8" s="12"/>
      <c r="U8" s="12"/>
    </row>
    <row r="9" spans="1:29" s="11" customFormat="1" ht="18.75" x14ac:dyDescent="0.2">
      <c r="A9" s="461" t="str">
        <f>'1. паспорт местоположение'!A9:C9</f>
        <v>Акционерное общество "Россети Янтарь" ДЗО  ПАО "Россети"</v>
      </c>
      <c r="B9" s="461"/>
      <c r="C9" s="461"/>
      <c r="D9" s="7"/>
      <c r="E9" s="7"/>
      <c r="F9" s="7"/>
      <c r="G9" s="7"/>
      <c r="H9" s="12"/>
      <c r="I9" s="12"/>
      <c r="J9" s="12"/>
      <c r="K9" s="12"/>
      <c r="L9" s="12"/>
      <c r="M9" s="12"/>
      <c r="N9" s="12"/>
      <c r="O9" s="12"/>
      <c r="P9" s="12"/>
      <c r="Q9" s="12"/>
      <c r="R9" s="12"/>
      <c r="S9" s="12"/>
      <c r="T9" s="12"/>
      <c r="U9" s="12"/>
    </row>
    <row r="10" spans="1:29" s="11" customFormat="1" ht="18.75" x14ac:dyDescent="0.2">
      <c r="A10" s="466" t="s">
        <v>5</v>
      </c>
      <c r="B10" s="466"/>
      <c r="C10" s="466"/>
      <c r="D10" s="5"/>
      <c r="E10" s="5"/>
      <c r="F10" s="5"/>
      <c r="G10" s="5"/>
      <c r="H10" s="12"/>
      <c r="I10" s="12"/>
      <c r="J10" s="12"/>
      <c r="K10" s="12"/>
      <c r="L10" s="12"/>
      <c r="M10" s="12"/>
      <c r="N10" s="12"/>
      <c r="O10" s="12"/>
      <c r="P10" s="12"/>
      <c r="Q10" s="12"/>
      <c r="R10" s="12"/>
      <c r="S10" s="12"/>
      <c r="T10" s="12"/>
      <c r="U10" s="12"/>
    </row>
    <row r="11" spans="1:29" s="11" customFormat="1" ht="18.75" x14ac:dyDescent="0.2">
      <c r="A11" s="467"/>
      <c r="B11" s="467"/>
      <c r="C11" s="467"/>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N_22-1277</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66" t="s">
        <v>4</v>
      </c>
      <c r="B13" s="466"/>
      <c r="C13" s="4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8"/>
      <c r="B14" s="468"/>
      <c r="C14" s="468"/>
      <c r="D14" s="9"/>
      <c r="E14" s="9"/>
      <c r="F14" s="9"/>
      <c r="G14" s="9"/>
      <c r="H14" s="9"/>
      <c r="I14" s="9"/>
      <c r="J14" s="9"/>
      <c r="K14" s="9"/>
      <c r="L14" s="9"/>
      <c r="M14" s="9"/>
      <c r="N14" s="9"/>
      <c r="O14" s="9"/>
      <c r="P14" s="9"/>
      <c r="Q14" s="9"/>
      <c r="R14" s="9"/>
      <c r="S14" s="9"/>
      <c r="T14" s="9"/>
      <c r="U14" s="9"/>
    </row>
    <row r="15" spans="1:29" s="3" customFormat="1" ht="42" customHeight="1" x14ac:dyDescent="0.2">
      <c r="A15" s="476"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476"/>
      <c r="C15" s="476"/>
      <c r="D15" s="7"/>
      <c r="E15" s="7"/>
      <c r="F15" s="7"/>
      <c r="G15" s="7"/>
      <c r="H15" s="7"/>
      <c r="I15" s="7"/>
      <c r="J15" s="7"/>
      <c r="K15" s="7"/>
      <c r="L15" s="7"/>
      <c r="M15" s="7"/>
      <c r="N15" s="7"/>
      <c r="O15" s="7"/>
      <c r="P15" s="7"/>
      <c r="Q15" s="7"/>
      <c r="R15" s="7"/>
      <c r="S15" s="7"/>
      <c r="T15" s="7"/>
      <c r="U15" s="7"/>
    </row>
    <row r="16" spans="1:29" s="3" customFormat="1" ht="15" customHeight="1" x14ac:dyDescent="0.2">
      <c r="A16" s="466" t="s">
        <v>3</v>
      </c>
      <c r="B16" s="466"/>
      <c r="C16" s="466"/>
      <c r="D16" s="5"/>
      <c r="E16" s="5"/>
      <c r="F16" s="5"/>
      <c r="G16" s="5"/>
      <c r="H16" s="5"/>
      <c r="I16" s="5"/>
      <c r="J16" s="5"/>
      <c r="K16" s="5"/>
      <c r="L16" s="5"/>
      <c r="M16" s="5"/>
      <c r="N16" s="5"/>
      <c r="O16" s="5"/>
      <c r="P16" s="5"/>
      <c r="Q16" s="5"/>
      <c r="R16" s="5"/>
      <c r="S16" s="5"/>
      <c r="T16" s="5"/>
      <c r="U16" s="5"/>
    </row>
    <row r="17" spans="1:21" s="3" customFormat="1" ht="15" customHeight="1" x14ac:dyDescent="0.2">
      <c r="A17" s="463"/>
      <c r="B17" s="463"/>
      <c r="C17" s="463"/>
      <c r="D17" s="4"/>
      <c r="E17" s="4"/>
      <c r="F17" s="4"/>
      <c r="G17" s="4"/>
      <c r="H17" s="4"/>
      <c r="I17" s="4"/>
      <c r="J17" s="4"/>
      <c r="K17" s="4"/>
      <c r="L17" s="4"/>
      <c r="M17" s="4"/>
      <c r="N17" s="4"/>
      <c r="O17" s="4"/>
      <c r="P17" s="4"/>
      <c r="Q17" s="4"/>
      <c r="R17" s="4"/>
    </row>
    <row r="18" spans="1:21" s="3" customFormat="1" ht="27.75" customHeight="1" x14ac:dyDescent="0.2">
      <c r="A18" s="464" t="s">
        <v>415</v>
      </c>
      <c r="B18" s="464"/>
      <c r="C18" s="4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6"/>
      <c r="D19" s="5"/>
      <c r="E19" s="5"/>
      <c r="F19" s="5"/>
      <c r="G19" s="5"/>
      <c r="H19" s="4"/>
      <c r="I19" s="4"/>
      <c r="J19" s="4"/>
      <c r="K19" s="4"/>
      <c r="L19" s="4"/>
      <c r="M19" s="4"/>
      <c r="N19" s="4"/>
      <c r="O19" s="4"/>
      <c r="P19" s="4"/>
      <c r="Q19" s="4"/>
      <c r="R19" s="4"/>
    </row>
    <row r="20" spans="1:21" s="3" customFormat="1" ht="39.75" customHeight="1" x14ac:dyDescent="0.2">
      <c r="A20" s="24" t="s">
        <v>2</v>
      </c>
      <c r="B20" s="32" t="s">
        <v>63</v>
      </c>
      <c r="C20" s="26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2">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428</v>
      </c>
      <c r="C22" s="293" t="s">
        <v>508</v>
      </c>
      <c r="D22" s="28"/>
      <c r="E22" s="28"/>
      <c r="F22" s="27"/>
      <c r="G22" s="27"/>
      <c r="H22" s="27"/>
      <c r="I22" s="27"/>
      <c r="J22" s="27"/>
      <c r="K22" s="27"/>
      <c r="L22" s="27"/>
      <c r="M22" s="27"/>
      <c r="N22" s="27"/>
      <c r="O22" s="27"/>
      <c r="P22" s="27"/>
      <c r="Q22" s="26"/>
      <c r="R22" s="26"/>
      <c r="S22" s="26"/>
      <c r="T22" s="26"/>
      <c r="U22" s="26"/>
    </row>
    <row r="23" spans="1:21" ht="78.75" x14ac:dyDescent="0.25">
      <c r="A23" s="23" t="s">
        <v>60</v>
      </c>
      <c r="B23" s="25" t="s">
        <v>57</v>
      </c>
      <c r="C23" s="280" t="s">
        <v>555</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448</v>
      </c>
      <c r="C24" s="437" t="s">
        <v>607</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449</v>
      </c>
      <c r="C25" s="438" t="s">
        <v>608</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80" t="s">
        <v>499</v>
      </c>
      <c r="D26" s="22"/>
      <c r="E26" s="22"/>
      <c r="F26" s="22"/>
      <c r="G26" s="22"/>
      <c r="H26" s="22"/>
      <c r="I26" s="22"/>
      <c r="J26" s="22"/>
      <c r="K26" s="22"/>
      <c r="L26" s="22"/>
      <c r="M26" s="22"/>
      <c r="N26" s="22"/>
      <c r="O26" s="22"/>
      <c r="P26" s="22"/>
      <c r="Q26" s="22"/>
      <c r="R26" s="22"/>
      <c r="S26" s="22"/>
      <c r="T26" s="22"/>
      <c r="U26" s="22"/>
    </row>
    <row r="27" spans="1:21" ht="143.25" customHeight="1" x14ac:dyDescent="0.25">
      <c r="A27" s="23" t="s">
        <v>55</v>
      </c>
      <c r="B27" s="25" t="s">
        <v>429</v>
      </c>
      <c r="C27" s="280" t="s">
        <v>556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9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9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609</v>
      </c>
      <c r="D30" s="22"/>
      <c r="E30" s="22"/>
      <c r="F30" s="22"/>
      <c r="G30" s="22"/>
      <c r="H30" s="22"/>
      <c r="I30" s="22"/>
      <c r="J30" s="22"/>
      <c r="K30" s="22"/>
      <c r="L30" s="22"/>
      <c r="M30" s="22"/>
      <c r="N30" s="22"/>
      <c r="O30" s="22"/>
      <c r="P30" s="22"/>
      <c r="Q30" s="22"/>
      <c r="R30" s="22"/>
      <c r="S30" s="22"/>
      <c r="T30" s="22"/>
      <c r="U30" s="22"/>
    </row>
    <row r="31" spans="1:21" x14ac:dyDescent="0.25">
      <c r="A31" s="22"/>
      <c r="B31" s="22"/>
      <c r="C31" s="265"/>
      <c r="D31" s="22"/>
      <c r="E31" s="22"/>
      <c r="F31" s="22"/>
      <c r="G31" s="22"/>
      <c r="H31" s="22"/>
      <c r="I31" s="22"/>
      <c r="J31" s="22"/>
      <c r="K31" s="22"/>
      <c r="L31" s="22"/>
      <c r="M31" s="22"/>
      <c r="N31" s="22"/>
      <c r="O31" s="22"/>
      <c r="P31" s="22"/>
      <c r="Q31" s="22"/>
      <c r="R31" s="22"/>
      <c r="S31" s="22"/>
      <c r="T31" s="22"/>
      <c r="U31" s="22"/>
    </row>
    <row r="32" spans="1:21" x14ac:dyDescent="0.25">
      <c r="A32" s="22"/>
      <c r="B32" s="22"/>
      <c r="C32" s="265"/>
      <c r="D32" s="22"/>
      <c r="E32" s="22"/>
      <c r="F32" s="22"/>
      <c r="G32" s="22"/>
      <c r="H32" s="22"/>
      <c r="I32" s="22"/>
      <c r="J32" s="22"/>
      <c r="K32" s="22"/>
      <c r="L32" s="22"/>
      <c r="M32" s="22"/>
      <c r="N32" s="22"/>
      <c r="O32" s="22"/>
      <c r="P32" s="22"/>
      <c r="Q32" s="22"/>
      <c r="R32" s="22"/>
      <c r="S32" s="22"/>
      <c r="T32" s="22"/>
      <c r="U32" s="22"/>
    </row>
    <row r="33" spans="1:21" x14ac:dyDescent="0.25">
      <c r="A33" s="22"/>
      <c r="B33" s="22"/>
      <c r="C33" s="265"/>
      <c r="D33" s="22"/>
      <c r="E33" s="22"/>
      <c r="F33" s="22"/>
      <c r="G33" s="22"/>
      <c r="H33" s="22"/>
      <c r="I33" s="22"/>
      <c r="J33" s="22"/>
      <c r="K33" s="22"/>
      <c r="L33" s="22"/>
      <c r="M33" s="22"/>
      <c r="N33" s="22"/>
      <c r="O33" s="22"/>
      <c r="P33" s="22"/>
      <c r="Q33" s="22"/>
      <c r="R33" s="22"/>
      <c r="S33" s="22"/>
      <c r="T33" s="22"/>
      <c r="U33" s="22"/>
    </row>
    <row r="34" spans="1:21" x14ac:dyDescent="0.25">
      <c r="A34" s="22"/>
      <c r="B34" s="22"/>
      <c r="C34" s="265"/>
      <c r="D34" s="22"/>
      <c r="E34" s="22"/>
      <c r="F34" s="22"/>
      <c r="G34" s="22"/>
      <c r="H34" s="22"/>
      <c r="I34" s="22"/>
      <c r="J34" s="22"/>
      <c r="K34" s="22"/>
      <c r="L34" s="22"/>
      <c r="M34" s="22"/>
      <c r="N34" s="22"/>
      <c r="O34" s="22"/>
      <c r="P34" s="22"/>
      <c r="Q34" s="22"/>
      <c r="R34" s="22"/>
      <c r="S34" s="22"/>
      <c r="T34" s="22"/>
      <c r="U34" s="22"/>
    </row>
    <row r="35" spans="1:21" x14ac:dyDescent="0.25">
      <c r="A35" s="22"/>
      <c r="B35" s="22"/>
      <c r="C35" s="265"/>
      <c r="D35" s="22"/>
      <c r="E35" s="22"/>
      <c r="F35" s="22"/>
      <c r="G35" s="22"/>
      <c r="H35" s="22"/>
      <c r="I35" s="22"/>
      <c r="J35" s="22"/>
      <c r="K35" s="22"/>
      <c r="L35" s="22"/>
      <c r="M35" s="22"/>
      <c r="N35" s="22"/>
      <c r="O35" s="22"/>
      <c r="P35" s="22"/>
      <c r="Q35" s="22"/>
      <c r="R35" s="22"/>
      <c r="S35" s="22"/>
      <c r="T35" s="22"/>
      <c r="U35" s="22"/>
    </row>
    <row r="36" spans="1:21" x14ac:dyDescent="0.25">
      <c r="A36" s="22"/>
      <c r="B36" s="22"/>
      <c r="C36" s="265"/>
      <c r="D36" s="22"/>
      <c r="E36" s="22"/>
      <c r="F36" s="22"/>
      <c r="G36" s="22"/>
      <c r="H36" s="22"/>
      <c r="I36" s="22"/>
      <c r="J36" s="22"/>
      <c r="K36" s="22"/>
      <c r="L36" s="22"/>
      <c r="M36" s="22"/>
      <c r="N36" s="22"/>
      <c r="O36" s="22"/>
      <c r="P36" s="22"/>
      <c r="Q36" s="22"/>
      <c r="R36" s="22"/>
      <c r="S36" s="22"/>
      <c r="T36" s="22"/>
      <c r="U36" s="22"/>
    </row>
    <row r="37" spans="1:21" x14ac:dyDescent="0.25">
      <c r="A37" s="22"/>
      <c r="B37" s="22"/>
      <c r="C37" s="265"/>
      <c r="D37" s="22"/>
      <c r="E37" s="22"/>
      <c r="F37" s="22"/>
      <c r="G37" s="22"/>
      <c r="H37" s="22"/>
      <c r="I37" s="22"/>
      <c r="J37" s="22"/>
      <c r="K37" s="22"/>
      <c r="L37" s="22"/>
      <c r="M37" s="22"/>
      <c r="N37" s="22"/>
      <c r="O37" s="22"/>
      <c r="P37" s="22"/>
      <c r="Q37" s="22"/>
      <c r="R37" s="22"/>
      <c r="S37" s="22"/>
      <c r="T37" s="22"/>
      <c r="U37" s="22"/>
    </row>
    <row r="38" spans="1:21" x14ac:dyDescent="0.25">
      <c r="A38" s="22"/>
      <c r="B38" s="22"/>
      <c r="C38" s="265"/>
      <c r="D38" s="22"/>
      <c r="E38" s="22"/>
      <c r="F38" s="22"/>
      <c r="G38" s="22"/>
      <c r="H38" s="22"/>
      <c r="I38" s="22"/>
      <c r="J38" s="22"/>
      <c r="K38" s="22"/>
      <c r="L38" s="22"/>
      <c r="M38" s="22"/>
      <c r="N38" s="22"/>
      <c r="O38" s="22"/>
      <c r="P38" s="22"/>
      <c r="Q38" s="22"/>
      <c r="R38" s="22"/>
      <c r="S38" s="22"/>
      <c r="T38" s="22"/>
      <c r="U38" s="22"/>
    </row>
    <row r="39" spans="1:21" x14ac:dyDescent="0.25">
      <c r="A39" s="22"/>
      <c r="B39" s="22"/>
      <c r="C39" s="265"/>
      <c r="D39" s="22"/>
      <c r="E39" s="22"/>
      <c r="F39" s="22"/>
      <c r="G39" s="22"/>
      <c r="H39" s="22"/>
      <c r="I39" s="22"/>
      <c r="J39" s="22"/>
      <c r="K39" s="22"/>
      <c r="L39" s="22"/>
      <c r="M39" s="22"/>
      <c r="N39" s="22"/>
      <c r="O39" s="22"/>
      <c r="P39" s="22"/>
      <c r="Q39" s="22"/>
      <c r="R39" s="22"/>
      <c r="S39" s="22"/>
      <c r="T39" s="22"/>
      <c r="U39" s="22"/>
    </row>
    <row r="40" spans="1:21" x14ac:dyDescent="0.25">
      <c r="A40" s="22"/>
      <c r="B40" s="22"/>
      <c r="C40" s="265"/>
      <c r="D40" s="22"/>
      <c r="E40" s="22"/>
      <c r="F40" s="22"/>
      <c r="G40" s="22"/>
      <c r="H40" s="22"/>
      <c r="I40" s="22"/>
      <c r="J40" s="22"/>
      <c r="K40" s="22"/>
      <c r="L40" s="22"/>
      <c r="M40" s="22"/>
      <c r="N40" s="22"/>
      <c r="O40" s="22"/>
      <c r="P40" s="22"/>
      <c r="Q40" s="22"/>
      <c r="R40" s="22"/>
      <c r="S40" s="22"/>
      <c r="T40" s="22"/>
      <c r="U40" s="22"/>
    </row>
    <row r="41" spans="1:21" x14ac:dyDescent="0.25">
      <c r="A41" s="22"/>
      <c r="B41" s="22"/>
      <c r="C41" s="265"/>
      <c r="D41" s="22"/>
      <c r="E41" s="22"/>
      <c r="F41" s="22"/>
      <c r="G41" s="22"/>
      <c r="H41" s="22"/>
      <c r="I41" s="22"/>
      <c r="J41" s="22"/>
      <c r="K41" s="22"/>
      <c r="L41" s="22"/>
      <c r="M41" s="22"/>
      <c r="N41" s="22"/>
      <c r="O41" s="22"/>
      <c r="P41" s="22"/>
      <c r="Q41" s="22"/>
      <c r="R41" s="22"/>
      <c r="S41" s="22"/>
      <c r="T41" s="22"/>
      <c r="U41" s="22"/>
    </row>
    <row r="42" spans="1:21" x14ac:dyDescent="0.25">
      <c r="A42" s="22"/>
      <c r="B42" s="22"/>
      <c r="C42" s="265"/>
      <c r="D42" s="22"/>
      <c r="E42" s="22"/>
      <c r="F42" s="22"/>
      <c r="G42" s="22"/>
      <c r="H42" s="22"/>
      <c r="I42" s="22"/>
      <c r="J42" s="22"/>
      <c r="K42" s="22"/>
      <c r="L42" s="22"/>
      <c r="M42" s="22"/>
      <c r="N42" s="22"/>
      <c r="O42" s="22"/>
      <c r="P42" s="22"/>
      <c r="Q42" s="22"/>
      <c r="R42" s="22"/>
      <c r="S42" s="22"/>
      <c r="T42" s="22"/>
      <c r="U42" s="22"/>
    </row>
    <row r="43" spans="1:21" x14ac:dyDescent="0.25">
      <c r="A43" s="22"/>
      <c r="B43" s="22"/>
      <c r="C43" s="265"/>
      <c r="D43" s="22"/>
      <c r="E43" s="22"/>
      <c r="F43" s="22"/>
      <c r="G43" s="22"/>
      <c r="H43" s="22"/>
      <c r="I43" s="22"/>
      <c r="J43" s="22"/>
      <c r="K43" s="22"/>
      <c r="L43" s="22"/>
      <c r="M43" s="22"/>
      <c r="N43" s="22"/>
      <c r="O43" s="22"/>
      <c r="P43" s="22"/>
      <c r="Q43" s="22"/>
      <c r="R43" s="22"/>
      <c r="S43" s="22"/>
      <c r="T43" s="22"/>
      <c r="U43" s="22"/>
    </row>
    <row r="44" spans="1:21" x14ac:dyDescent="0.25">
      <c r="A44" s="22"/>
      <c r="B44" s="22"/>
      <c r="C44" s="265"/>
      <c r="D44" s="22"/>
      <c r="E44" s="22"/>
      <c r="F44" s="22"/>
      <c r="G44" s="22"/>
      <c r="H44" s="22"/>
      <c r="I44" s="22"/>
      <c r="J44" s="22"/>
      <c r="K44" s="22"/>
      <c r="L44" s="22"/>
      <c r="M44" s="22"/>
      <c r="N44" s="22"/>
      <c r="O44" s="22"/>
      <c r="P44" s="22"/>
      <c r="Q44" s="22"/>
      <c r="R44" s="22"/>
      <c r="S44" s="22"/>
      <c r="T44" s="22"/>
      <c r="U44" s="22"/>
    </row>
    <row r="45" spans="1:21" x14ac:dyDescent="0.25">
      <c r="A45" s="22"/>
      <c r="B45" s="22"/>
      <c r="C45" s="265"/>
      <c r="D45" s="22"/>
      <c r="E45" s="22"/>
      <c r="F45" s="22"/>
      <c r="G45" s="22"/>
      <c r="H45" s="22"/>
      <c r="I45" s="22"/>
      <c r="J45" s="22"/>
      <c r="K45" s="22"/>
      <c r="L45" s="22"/>
      <c r="M45" s="22"/>
      <c r="N45" s="22"/>
      <c r="O45" s="22"/>
      <c r="P45" s="22"/>
      <c r="Q45" s="22"/>
      <c r="R45" s="22"/>
      <c r="S45" s="22"/>
      <c r="T45" s="22"/>
      <c r="U45" s="22"/>
    </row>
    <row r="46" spans="1:21" x14ac:dyDescent="0.25">
      <c r="A46" s="22"/>
      <c r="B46" s="22"/>
      <c r="C46" s="265"/>
      <c r="D46" s="22"/>
      <c r="E46" s="22"/>
      <c r="F46" s="22"/>
      <c r="G46" s="22"/>
      <c r="H46" s="22"/>
      <c r="I46" s="22"/>
      <c r="J46" s="22"/>
      <c r="K46" s="22"/>
      <c r="L46" s="22"/>
      <c r="M46" s="22"/>
      <c r="N46" s="22"/>
      <c r="O46" s="22"/>
      <c r="P46" s="22"/>
      <c r="Q46" s="22"/>
      <c r="R46" s="22"/>
      <c r="S46" s="22"/>
      <c r="T46" s="22"/>
      <c r="U46" s="22"/>
    </row>
    <row r="47" spans="1:21" x14ac:dyDescent="0.25">
      <c r="A47" s="22"/>
      <c r="B47" s="22"/>
      <c r="C47" s="265"/>
      <c r="D47" s="22"/>
      <c r="E47" s="22"/>
      <c r="F47" s="22"/>
      <c r="G47" s="22"/>
      <c r="H47" s="22"/>
      <c r="I47" s="22"/>
      <c r="J47" s="22"/>
      <c r="K47" s="22"/>
      <c r="L47" s="22"/>
      <c r="M47" s="22"/>
      <c r="N47" s="22"/>
      <c r="O47" s="22"/>
      <c r="P47" s="22"/>
      <c r="Q47" s="22"/>
      <c r="R47" s="22"/>
      <c r="S47" s="22"/>
      <c r="T47" s="22"/>
      <c r="U47" s="22"/>
    </row>
    <row r="48" spans="1:21" x14ac:dyDescent="0.25">
      <c r="A48" s="22"/>
      <c r="B48" s="22"/>
      <c r="C48" s="265"/>
      <c r="D48" s="22"/>
      <c r="E48" s="22"/>
      <c r="F48" s="22"/>
      <c r="G48" s="22"/>
      <c r="H48" s="22"/>
      <c r="I48" s="22"/>
      <c r="J48" s="22"/>
      <c r="K48" s="22"/>
      <c r="L48" s="22"/>
      <c r="M48" s="22"/>
      <c r="N48" s="22"/>
      <c r="O48" s="22"/>
      <c r="P48" s="22"/>
      <c r="Q48" s="22"/>
      <c r="R48" s="22"/>
      <c r="S48" s="22"/>
      <c r="T48" s="22"/>
      <c r="U48" s="22"/>
    </row>
    <row r="49" spans="1:21" x14ac:dyDescent="0.25">
      <c r="A49" s="22"/>
      <c r="B49" s="22"/>
      <c r="C49" s="265"/>
      <c r="D49" s="22"/>
      <c r="E49" s="22"/>
      <c r="F49" s="22"/>
      <c r="G49" s="22"/>
      <c r="H49" s="22"/>
      <c r="I49" s="22"/>
      <c r="J49" s="22"/>
      <c r="K49" s="22"/>
      <c r="L49" s="22"/>
      <c r="M49" s="22"/>
      <c r="N49" s="22"/>
      <c r="O49" s="22"/>
      <c r="P49" s="22"/>
      <c r="Q49" s="22"/>
      <c r="R49" s="22"/>
      <c r="S49" s="22"/>
      <c r="T49" s="22"/>
      <c r="U49" s="22"/>
    </row>
    <row r="50" spans="1:21" x14ac:dyDescent="0.25">
      <c r="A50" s="22"/>
      <c r="B50" s="22"/>
      <c r="C50" s="265"/>
      <c r="D50" s="22"/>
      <c r="E50" s="22"/>
      <c r="F50" s="22"/>
      <c r="G50" s="22"/>
      <c r="H50" s="22"/>
      <c r="I50" s="22"/>
      <c r="J50" s="22"/>
      <c r="K50" s="22"/>
      <c r="L50" s="22"/>
      <c r="M50" s="22"/>
      <c r="N50" s="22"/>
      <c r="O50" s="22"/>
      <c r="P50" s="22"/>
      <c r="Q50" s="22"/>
      <c r="R50" s="22"/>
      <c r="S50" s="22"/>
      <c r="T50" s="22"/>
      <c r="U50" s="22"/>
    </row>
    <row r="51" spans="1:21" x14ac:dyDescent="0.25">
      <c r="A51" s="22"/>
      <c r="B51" s="22"/>
      <c r="C51" s="265"/>
      <c r="D51" s="22"/>
      <c r="E51" s="22"/>
      <c r="F51" s="22"/>
      <c r="G51" s="22"/>
      <c r="H51" s="22"/>
      <c r="I51" s="22"/>
      <c r="J51" s="22"/>
      <c r="K51" s="22"/>
      <c r="L51" s="22"/>
      <c r="M51" s="22"/>
      <c r="N51" s="22"/>
      <c r="O51" s="22"/>
      <c r="P51" s="22"/>
      <c r="Q51" s="22"/>
      <c r="R51" s="22"/>
      <c r="S51" s="22"/>
      <c r="T51" s="22"/>
      <c r="U51" s="22"/>
    </row>
    <row r="52" spans="1:21" x14ac:dyDescent="0.25">
      <c r="A52" s="22"/>
      <c r="B52" s="22"/>
      <c r="C52" s="265"/>
      <c r="D52" s="22"/>
      <c r="E52" s="22"/>
      <c r="F52" s="22"/>
      <c r="G52" s="22"/>
      <c r="H52" s="22"/>
      <c r="I52" s="22"/>
      <c r="J52" s="22"/>
      <c r="K52" s="22"/>
      <c r="L52" s="22"/>
      <c r="M52" s="22"/>
      <c r="N52" s="22"/>
      <c r="O52" s="22"/>
      <c r="P52" s="22"/>
      <c r="Q52" s="22"/>
      <c r="R52" s="22"/>
      <c r="S52" s="22"/>
      <c r="T52" s="22"/>
      <c r="U52" s="22"/>
    </row>
    <row r="53" spans="1:21" x14ac:dyDescent="0.25">
      <c r="A53" s="22"/>
      <c r="B53" s="22"/>
      <c r="C53" s="265"/>
      <c r="D53" s="22"/>
      <c r="E53" s="22"/>
      <c r="F53" s="22"/>
      <c r="G53" s="22"/>
      <c r="H53" s="22"/>
      <c r="I53" s="22"/>
      <c r="J53" s="22"/>
      <c r="K53" s="22"/>
      <c r="L53" s="22"/>
      <c r="M53" s="22"/>
      <c r="N53" s="22"/>
      <c r="O53" s="22"/>
      <c r="P53" s="22"/>
      <c r="Q53" s="22"/>
      <c r="R53" s="22"/>
      <c r="S53" s="22"/>
      <c r="T53" s="22"/>
      <c r="U53" s="22"/>
    </row>
    <row r="54" spans="1:21" x14ac:dyDescent="0.25">
      <c r="A54" s="22"/>
      <c r="B54" s="22"/>
      <c r="C54" s="265"/>
      <c r="D54" s="22"/>
      <c r="E54" s="22"/>
      <c r="F54" s="22"/>
      <c r="G54" s="22"/>
      <c r="H54" s="22"/>
      <c r="I54" s="22"/>
      <c r="J54" s="22"/>
      <c r="K54" s="22"/>
      <c r="L54" s="22"/>
      <c r="M54" s="22"/>
      <c r="N54" s="22"/>
      <c r="O54" s="22"/>
      <c r="P54" s="22"/>
      <c r="Q54" s="22"/>
      <c r="R54" s="22"/>
      <c r="S54" s="22"/>
      <c r="T54" s="22"/>
      <c r="U54" s="22"/>
    </row>
    <row r="55" spans="1:21" x14ac:dyDescent="0.25">
      <c r="A55" s="22"/>
      <c r="B55" s="22"/>
      <c r="C55" s="265"/>
      <c r="D55" s="22"/>
      <c r="E55" s="22"/>
      <c r="F55" s="22"/>
      <c r="G55" s="22"/>
      <c r="H55" s="22"/>
      <c r="I55" s="22"/>
      <c r="J55" s="22"/>
      <c r="K55" s="22"/>
      <c r="L55" s="22"/>
      <c r="M55" s="22"/>
      <c r="N55" s="22"/>
      <c r="O55" s="22"/>
      <c r="P55" s="22"/>
      <c r="Q55" s="22"/>
      <c r="R55" s="22"/>
      <c r="S55" s="22"/>
      <c r="T55" s="22"/>
      <c r="U55" s="22"/>
    </row>
    <row r="56" spans="1:21" x14ac:dyDescent="0.25">
      <c r="A56" s="22"/>
      <c r="B56" s="22"/>
      <c r="C56" s="265"/>
      <c r="D56" s="22"/>
      <c r="E56" s="22"/>
      <c r="F56" s="22"/>
      <c r="G56" s="22"/>
      <c r="H56" s="22"/>
      <c r="I56" s="22"/>
      <c r="J56" s="22"/>
      <c r="K56" s="22"/>
      <c r="L56" s="22"/>
      <c r="M56" s="22"/>
      <c r="N56" s="22"/>
      <c r="O56" s="22"/>
      <c r="P56" s="22"/>
      <c r="Q56" s="22"/>
      <c r="R56" s="22"/>
      <c r="S56" s="22"/>
      <c r="T56" s="22"/>
      <c r="U56" s="22"/>
    </row>
    <row r="57" spans="1:21" x14ac:dyDescent="0.25">
      <c r="A57" s="22"/>
      <c r="B57" s="22"/>
      <c r="C57" s="265"/>
      <c r="D57" s="22"/>
      <c r="E57" s="22"/>
      <c r="F57" s="22"/>
      <c r="G57" s="22"/>
      <c r="H57" s="22"/>
      <c r="I57" s="22"/>
      <c r="J57" s="22"/>
      <c r="K57" s="22"/>
      <c r="L57" s="22"/>
      <c r="M57" s="22"/>
      <c r="N57" s="22"/>
      <c r="O57" s="22"/>
      <c r="P57" s="22"/>
      <c r="Q57" s="22"/>
      <c r="R57" s="22"/>
      <c r="S57" s="22"/>
      <c r="T57" s="22"/>
      <c r="U57" s="22"/>
    </row>
    <row r="58" spans="1:21" x14ac:dyDescent="0.25">
      <c r="A58" s="22"/>
      <c r="B58" s="22"/>
      <c r="C58" s="265"/>
      <c r="D58" s="22"/>
      <c r="E58" s="22"/>
      <c r="F58" s="22"/>
      <c r="G58" s="22"/>
      <c r="H58" s="22"/>
      <c r="I58" s="22"/>
      <c r="J58" s="22"/>
      <c r="K58" s="22"/>
      <c r="L58" s="22"/>
      <c r="M58" s="22"/>
      <c r="N58" s="22"/>
      <c r="O58" s="22"/>
      <c r="P58" s="22"/>
      <c r="Q58" s="22"/>
      <c r="R58" s="22"/>
      <c r="S58" s="22"/>
      <c r="T58" s="22"/>
      <c r="U58" s="22"/>
    </row>
    <row r="59" spans="1:21" x14ac:dyDescent="0.25">
      <c r="A59" s="22"/>
      <c r="B59" s="22"/>
      <c r="C59" s="265"/>
      <c r="D59" s="22"/>
      <c r="E59" s="22"/>
      <c r="F59" s="22"/>
      <c r="G59" s="22"/>
      <c r="H59" s="22"/>
      <c r="I59" s="22"/>
      <c r="J59" s="22"/>
      <c r="K59" s="22"/>
      <c r="L59" s="22"/>
      <c r="M59" s="22"/>
      <c r="N59" s="22"/>
      <c r="O59" s="22"/>
      <c r="P59" s="22"/>
      <c r="Q59" s="22"/>
      <c r="R59" s="22"/>
      <c r="S59" s="22"/>
      <c r="T59" s="22"/>
      <c r="U59" s="22"/>
    </row>
    <row r="60" spans="1:21" x14ac:dyDescent="0.25">
      <c r="A60" s="22"/>
      <c r="B60" s="22"/>
      <c r="C60" s="265"/>
      <c r="D60" s="22"/>
      <c r="E60" s="22"/>
      <c r="F60" s="22"/>
      <c r="G60" s="22"/>
      <c r="H60" s="22"/>
      <c r="I60" s="22"/>
      <c r="J60" s="22"/>
      <c r="K60" s="22"/>
      <c r="L60" s="22"/>
      <c r="M60" s="22"/>
      <c r="N60" s="22"/>
      <c r="O60" s="22"/>
      <c r="P60" s="22"/>
      <c r="Q60" s="22"/>
      <c r="R60" s="22"/>
      <c r="S60" s="22"/>
      <c r="T60" s="22"/>
      <c r="U60" s="22"/>
    </row>
    <row r="61" spans="1:21" x14ac:dyDescent="0.25">
      <c r="A61" s="22"/>
      <c r="B61" s="22"/>
      <c r="C61" s="265"/>
      <c r="D61" s="22"/>
      <c r="E61" s="22"/>
      <c r="F61" s="22"/>
      <c r="G61" s="22"/>
      <c r="H61" s="22"/>
      <c r="I61" s="22"/>
      <c r="J61" s="22"/>
      <c r="K61" s="22"/>
      <c r="L61" s="22"/>
      <c r="M61" s="22"/>
      <c r="N61" s="22"/>
      <c r="O61" s="22"/>
      <c r="P61" s="22"/>
      <c r="Q61" s="22"/>
      <c r="R61" s="22"/>
      <c r="S61" s="22"/>
      <c r="T61" s="22"/>
      <c r="U61" s="22"/>
    </row>
    <row r="62" spans="1:21" x14ac:dyDescent="0.25">
      <c r="A62" s="22"/>
      <c r="B62" s="22"/>
      <c r="C62" s="265"/>
      <c r="D62" s="22"/>
      <c r="E62" s="22"/>
      <c r="F62" s="22"/>
      <c r="G62" s="22"/>
      <c r="H62" s="22"/>
      <c r="I62" s="22"/>
      <c r="J62" s="22"/>
      <c r="K62" s="22"/>
      <c r="L62" s="22"/>
      <c r="M62" s="22"/>
      <c r="N62" s="22"/>
      <c r="O62" s="22"/>
      <c r="P62" s="22"/>
      <c r="Q62" s="22"/>
      <c r="R62" s="22"/>
      <c r="S62" s="22"/>
      <c r="T62" s="22"/>
      <c r="U62" s="22"/>
    </row>
    <row r="63" spans="1:21" x14ac:dyDescent="0.25">
      <c r="A63" s="22"/>
      <c r="B63" s="22"/>
      <c r="C63" s="265"/>
      <c r="D63" s="22"/>
      <c r="E63" s="22"/>
      <c r="F63" s="22"/>
      <c r="G63" s="22"/>
      <c r="H63" s="22"/>
      <c r="I63" s="22"/>
      <c r="J63" s="22"/>
      <c r="K63" s="22"/>
      <c r="L63" s="22"/>
      <c r="M63" s="22"/>
      <c r="N63" s="22"/>
      <c r="O63" s="22"/>
      <c r="P63" s="22"/>
      <c r="Q63" s="22"/>
      <c r="R63" s="22"/>
      <c r="S63" s="22"/>
      <c r="T63" s="22"/>
      <c r="U63" s="22"/>
    </row>
    <row r="64" spans="1:21" x14ac:dyDescent="0.25">
      <c r="A64" s="22"/>
      <c r="B64" s="22"/>
      <c r="C64" s="265"/>
      <c r="D64" s="22"/>
      <c r="E64" s="22"/>
      <c r="F64" s="22"/>
      <c r="G64" s="22"/>
      <c r="H64" s="22"/>
      <c r="I64" s="22"/>
      <c r="J64" s="22"/>
      <c r="K64" s="22"/>
      <c r="L64" s="22"/>
      <c r="M64" s="22"/>
      <c r="N64" s="22"/>
      <c r="O64" s="22"/>
      <c r="P64" s="22"/>
      <c r="Q64" s="22"/>
      <c r="R64" s="22"/>
      <c r="S64" s="22"/>
      <c r="T64" s="22"/>
      <c r="U64" s="22"/>
    </row>
    <row r="65" spans="1:21" x14ac:dyDescent="0.25">
      <c r="A65" s="22"/>
      <c r="B65" s="22"/>
      <c r="C65" s="265"/>
      <c r="D65" s="22"/>
      <c r="E65" s="22"/>
      <c r="F65" s="22"/>
      <c r="G65" s="22"/>
      <c r="H65" s="22"/>
      <c r="I65" s="22"/>
      <c r="J65" s="22"/>
      <c r="K65" s="22"/>
      <c r="L65" s="22"/>
      <c r="M65" s="22"/>
      <c r="N65" s="22"/>
      <c r="O65" s="22"/>
      <c r="P65" s="22"/>
      <c r="Q65" s="22"/>
      <c r="R65" s="22"/>
      <c r="S65" s="22"/>
      <c r="T65" s="22"/>
      <c r="U65" s="22"/>
    </row>
    <row r="66" spans="1:21" x14ac:dyDescent="0.25">
      <c r="A66" s="22"/>
      <c r="B66" s="22"/>
      <c r="C66" s="265"/>
      <c r="D66" s="22"/>
      <c r="E66" s="22"/>
      <c r="F66" s="22"/>
      <c r="G66" s="22"/>
      <c r="H66" s="22"/>
      <c r="I66" s="22"/>
      <c r="J66" s="22"/>
      <c r="K66" s="22"/>
      <c r="L66" s="22"/>
      <c r="M66" s="22"/>
      <c r="N66" s="22"/>
      <c r="O66" s="22"/>
      <c r="P66" s="22"/>
      <c r="Q66" s="22"/>
      <c r="R66" s="22"/>
      <c r="S66" s="22"/>
      <c r="T66" s="22"/>
      <c r="U66" s="22"/>
    </row>
    <row r="67" spans="1:21" x14ac:dyDescent="0.25">
      <c r="A67" s="22"/>
      <c r="B67" s="22"/>
      <c r="C67" s="265"/>
      <c r="D67" s="22"/>
      <c r="E67" s="22"/>
      <c r="F67" s="22"/>
      <c r="G67" s="22"/>
      <c r="H67" s="22"/>
      <c r="I67" s="22"/>
      <c r="J67" s="22"/>
      <c r="K67" s="22"/>
      <c r="L67" s="22"/>
      <c r="M67" s="22"/>
      <c r="N67" s="22"/>
      <c r="O67" s="22"/>
      <c r="P67" s="22"/>
      <c r="Q67" s="22"/>
      <c r="R67" s="22"/>
      <c r="S67" s="22"/>
      <c r="T67" s="22"/>
      <c r="U67" s="22"/>
    </row>
    <row r="68" spans="1:21" x14ac:dyDescent="0.25">
      <c r="A68" s="22"/>
      <c r="B68" s="22"/>
      <c r="C68" s="265"/>
      <c r="D68" s="22"/>
      <c r="E68" s="22"/>
      <c r="F68" s="22"/>
      <c r="G68" s="22"/>
      <c r="H68" s="22"/>
      <c r="I68" s="22"/>
      <c r="J68" s="22"/>
      <c r="K68" s="22"/>
      <c r="L68" s="22"/>
      <c r="M68" s="22"/>
      <c r="N68" s="22"/>
      <c r="O68" s="22"/>
      <c r="P68" s="22"/>
      <c r="Q68" s="22"/>
      <c r="R68" s="22"/>
      <c r="S68" s="22"/>
      <c r="T68" s="22"/>
      <c r="U68" s="22"/>
    </row>
    <row r="69" spans="1:21" x14ac:dyDescent="0.25">
      <c r="A69" s="22"/>
      <c r="B69" s="22"/>
      <c r="C69" s="265"/>
      <c r="D69" s="22"/>
      <c r="E69" s="22"/>
      <c r="F69" s="22"/>
      <c r="G69" s="22"/>
      <c r="H69" s="22"/>
      <c r="I69" s="22"/>
      <c r="J69" s="22"/>
      <c r="K69" s="22"/>
      <c r="L69" s="22"/>
      <c r="M69" s="22"/>
      <c r="N69" s="22"/>
      <c r="O69" s="22"/>
      <c r="P69" s="22"/>
      <c r="Q69" s="22"/>
      <c r="R69" s="22"/>
      <c r="S69" s="22"/>
      <c r="T69" s="22"/>
      <c r="U69" s="22"/>
    </row>
    <row r="70" spans="1:21" x14ac:dyDescent="0.25">
      <c r="A70" s="22"/>
      <c r="B70" s="22"/>
      <c r="C70" s="265"/>
      <c r="D70" s="22"/>
      <c r="E70" s="22"/>
      <c r="F70" s="22"/>
      <c r="G70" s="22"/>
      <c r="H70" s="22"/>
      <c r="I70" s="22"/>
      <c r="J70" s="22"/>
      <c r="K70" s="22"/>
      <c r="L70" s="22"/>
      <c r="M70" s="22"/>
      <c r="N70" s="22"/>
      <c r="O70" s="22"/>
      <c r="P70" s="22"/>
      <c r="Q70" s="22"/>
      <c r="R70" s="22"/>
      <c r="S70" s="22"/>
      <c r="T70" s="22"/>
      <c r="U70" s="22"/>
    </row>
    <row r="71" spans="1:21" x14ac:dyDescent="0.25">
      <c r="A71" s="22"/>
      <c r="B71" s="22"/>
      <c r="C71" s="265"/>
      <c r="D71" s="22"/>
      <c r="E71" s="22"/>
      <c r="F71" s="22"/>
      <c r="G71" s="22"/>
      <c r="H71" s="22"/>
      <c r="I71" s="22"/>
      <c r="J71" s="22"/>
      <c r="K71" s="22"/>
      <c r="L71" s="22"/>
      <c r="M71" s="22"/>
      <c r="N71" s="22"/>
      <c r="O71" s="22"/>
      <c r="P71" s="22"/>
      <c r="Q71" s="22"/>
      <c r="R71" s="22"/>
      <c r="S71" s="22"/>
      <c r="T71" s="22"/>
      <c r="U71" s="22"/>
    </row>
    <row r="72" spans="1:21" x14ac:dyDescent="0.25">
      <c r="A72" s="22"/>
      <c r="B72" s="22"/>
      <c r="C72" s="265"/>
      <c r="D72" s="22"/>
      <c r="E72" s="22"/>
      <c r="F72" s="22"/>
      <c r="G72" s="22"/>
      <c r="H72" s="22"/>
      <c r="I72" s="22"/>
      <c r="J72" s="22"/>
      <c r="K72" s="22"/>
      <c r="L72" s="22"/>
      <c r="M72" s="22"/>
      <c r="N72" s="22"/>
      <c r="O72" s="22"/>
      <c r="P72" s="22"/>
      <c r="Q72" s="22"/>
      <c r="R72" s="22"/>
      <c r="S72" s="22"/>
      <c r="T72" s="22"/>
      <c r="U72" s="22"/>
    </row>
    <row r="73" spans="1:21" x14ac:dyDescent="0.25">
      <c r="A73" s="22"/>
      <c r="B73" s="22"/>
      <c r="C73" s="265"/>
      <c r="D73" s="22"/>
      <c r="E73" s="22"/>
      <c r="F73" s="22"/>
      <c r="G73" s="22"/>
      <c r="H73" s="22"/>
      <c r="I73" s="22"/>
      <c r="J73" s="22"/>
      <c r="K73" s="22"/>
      <c r="L73" s="22"/>
      <c r="M73" s="22"/>
      <c r="N73" s="22"/>
      <c r="O73" s="22"/>
      <c r="P73" s="22"/>
      <c r="Q73" s="22"/>
      <c r="R73" s="22"/>
      <c r="S73" s="22"/>
      <c r="T73" s="22"/>
      <c r="U73" s="22"/>
    </row>
    <row r="74" spans="1:21" x14ac:dyDescent="0.25">
      <c r="A74" s="22"/>
      <c r="B74" s="22"/>
      <c r="C74" s="265"/>
      <c r="D74" s="22"/>
      <c r="E74" s="22"/>
      <c r="F74" s="22"/>
      <c r="G74" s="22"/>
      <c r="H74" s="22"/>
      <c r="I74" s="22"/>
      <c r="J74" s="22"/>
      <c r="K74" s="22"/>
      <c r="L74" s="22"/>
      <c r="M74" s="22"/>
      <c r="N74" s="22"/>
      <c r="O74" s="22"/>
      <c r="P74" s="22"/>
      <c r="Q74" s="22"/>
      <c r="R74" s="22"/>
      <c r="S74" s="22"/>
      <c r="T74" s="22"/>
      <c r="U74" s="22"/>
    </row>
    <row r="75" spans="1:21" x14ac:dyDescent="0.25">
      <c r="A75" s="22"/>
      <c r="B75" s="22"/>
      <c r="C75" s="265"/>
      <c r="D75" s="22"/>
      <c r="E75" s="22"/>
      <c r="F75" s="22"/>
      <c r="G75" s="22"/>
      <c r="H75" s="22"/>
      <c r="I75" s="22"/>
      <c r="J75" s="22"/>
      <c r="K75" s="22"/>
      <c r="L75" s="22"/>
      <c r="M75" s="22"/>
      <c r="N75" s="22"/>
      <c r="O75" s="22"/>
      <c r="P75" s="22"/>
      <c r="Q75" s="22"/>
      <c r="R75" s="22"/>
      <c r="S75" s="22"/>
      <c r="T75" s="22"/>
      <c r="U75" s="22"/>
    </row>
    <row r="76" spans="1:21" x14ac:dyDescent="0.25">
      <c r="A76" s="22"/>
      <c r="B76" s="22"/>
      <c r="C76" s="265"/>
      <c r="D76" s="22"/>
      <c r="E76" s="22"/>
      <c r="F76" s="22"/>
      <c r="G76" s="22"/>
      <c r="H76" s="22"/>
      <c r="I76" s="22"/>
      <c r="J76" s="22"/>
      <c r="K76" s="22"/>
      <c r="L76" s="22"/>
      <c r="M76" s="22"/>
      <c r="N76" s="22"/>
      <c r="O76" s="22"/>
      <c r="P76" s="22"/>
      <c r="Q76" s="22"/>
      <c r="R76" s="22"/>
      <c r="S76" s="22"/>
      <c r="T76" s="22"/>
      <c r="U76" s="22"/>
    </row>
    <row r="77" spans="1:21" x14ac:dyDescent="0.25">
      <c r="A77" s="22"/>
      <c r="B77" s="22"/>
      <c r="C77" s="265"/>
      <c r="D77" s="22"/>
      <c r="E77" s="22"/>
      <c r="F77" s="22"/>
      <c r="G77" s="22"/>
      <c r="H77" s="22"/>
      <c r="I77" s="22"/>
      <c r="J77" s="22"/>
      <c r="K77" s="22"/>
      <c r="L77" s="22"/>
      <c r="M77" s="22"/>
      <c r="N77" s="22"/>
      <c r="O77" s="22"/>
      <c r="P77" s="22"/>
      <c r="Q77" s="22"/>
      <c r="R77" s="22"/>
      <c r="S77" s="22"/>
      <c r="T77" s="22"/>
      <c r="U77" s="22"/>
    </row>
    <row r="78" spans="1:21" x14ac:dyDescent="0.25">
      <c r="A78" s="22"/>
      <c r="B78" s="22"/>
      <c r="C78" s="265"/>
      <c r="D78" s="22"/>
      <c r="E78" s="22"/>
      <c r="F78" s="22"/>
      <c r="G78" s="22"/>
      <c r="H78" s="22"/>
      <c r="I78" s="22"/>
      <c r="J78" s="22"/>
      <c r="K78" s="22"/>
      <c r="L78" s="22"/>
      <c r="M78" s="22"/>
      <c r="N78" s="22"/>
      <c r="O78" s="22"/>
      <c r="P78" s="22"/>
      <c r="Q78" s="22"/>
      <c r="R78" s="22"/>
      <c r="S78" s="22"/>
      <c r="T78" s="22"/>
      <c r="U78" s="22"/>
    </row>
    <row r="79" spans="1:21" x14ac:dyDescent="0.25">
      <c r="A79" s="22"/>
      <c r="B79" s="22"/>
      <c r="C79" s="265"/>
      <c r="D79" s="22"/>
      <c r="E79" s="22"/>
      <c r="F79" s="22"/>
      <c r="G79" s="22"/>
      <c r="H79" s="22"/>
      <c r="I79" s="22"/>
      <c r="J79" s="22"/>
      <c r="K79" s="22"/>
      <c r="L79" s="22"/>
      <c r="M79" s="22"/>
      <c r="N79" s="22"/>
      <c r="O79" s="22"/>
      <c r="P79" s="22"/>
      <c r="Q79" s="22"/>
      <c r="R79" s="22"/>
      <c r="S79" s="22"/>
      <c r="T79" s="22"/>
      <c r="U79" s="22"/>
    </row>
    <row r="80" spans="1:21" x14ac:dyDescent="0.25">
      <c r="A80" s="22"/>
      <c r="B80" s="22"/>
      <c r="C80" s="265"/>
      <c r="D80" s="22"/>
      <c r="E80" s="22"/>
      <c r="F80" s="22"/>
      <c r="G80" s="22"/>
      <c r="H80" s="22"/>
      <c r="I80" s="22"/>
      <c r="J80" s="22"/>
      <c r="K80" s="22"/>
      <c r="L80" s="22"/>
      <c r="M80" s="22"/>
      <c r="N80" s="22"/>
      <c r="O80" s="22"/>
      <c r="P80" s="22"/>
      <c r="Q80" s="22"/>
      <c r="R80" s="22"/>
      <c r="S80" s="22"/>
      <c r="T80" s="22"/>
      <c r="U80" s="22"/>
    </row>
    <row r="81" spans="1:21" x14ac:dyDescent="0.25">
      <c r="A81" s="22"/>
      <c r="B81" s="22"/>
      <c r="C81" s="265"/>
      <c r="D81" s="22"/>
      <c r="E81" s="22"/>
      <c r="F81" s="22"/>
      <c r="G81" s="22"/>
      <c r="H81" s="22"/>
      <c r="I81" s="22"/>
      <c r="J81" s="22"/>
      <c r="K81" s="22"/>
      <c r="L81" s="22"/>
      <c r="M81" s="22"/>
      <c r="N81" s="22"/>
      <c r="O81" s="22"/>
      <c r="P81" s="22"/>
      <c r="Q81" s="22"/>
      <c r="R81" s="22"/>
      <c r="S81" s="22"/>
      <c r="T81" s="22"/>
      <c r="U81" s="22"/>
    </row>
    <row r="82" spans="1:21" x14ac:dyDescent="0.25">
      <c r="A82" s="22"/>
      <c r="B82" s="22"/>
      <c r="C82" s="265"/>
      <c r="D82" s="22"/>
      <c r="E82" s="22"/>
      <c r="F82" s="22"/>
      <c r="G82" s="22"/>
      <c r="H82" s="22"/>
      <c r="I82" s="22"/>
      <c r="J82" s="22"/>
      <c r="K82" s="22"/>
      <c r="L82" s="22"/>
      <c r="M82" s="22"/>
      <c r="N82" s="22"/>
      <c r="O82" s="22"/>
      <c r="P82" s="22"/>
      <c r="Q82" s="22"/>
      <c r="R82" s="22"/>
      <c r="S82" s="22"/>
      <c r="T82" s="22"/>
      <c r="U82" s="22"/>
    </row>
    <row r="83" spans="1:21" x14ac:dyDescent="0.25">
      <c r="A83" s="22"/>
      <c r="B83" s="22"/>
      <c r="C83" s="265"/>
      <c r="D83" s="22"/>
      <c r="E83" s="22"/>
      <c r="F83" s="22"/>
      <c r="G83" s="22"/>
      <c r="H83" s="22"/>
      <c r="I83" s="22"/>
      <c r="J83" s="22"/>
      <c r="K83" s="22"/>
      <c r="L83" s="22"/>
      <c r="M83" s="22"/>
      <c r="N83" s="22"/>
      <c r="O83" s="22"/>
      <c r="P83" s="22"/>
      <c r="Q83" s="22"/>
      <c r="R83" s="22"/>
      <c r="S83" s="22"/>
      <c r="T83" s="22"/>
      <c r="U83" s="22"/>
    </row>
    <row r="84" spans="1:21" x14ac:dyDescent="0.25">
      <c r="A84" s="22"/>
      <c r="B84" s="22"/>
      <c r="C84" s="265"/>
      <c r="D84" s="22"/>
      <c r="E84" s="22"/>
      <c r="F84" s="22"/>
      <c r="G84" s="22"/>
      <c r="H84" s="22"/>
      <c r="I84" s="22"/>
      <c r="J84" s="22"/>
      <c r="K84" s="22"/>
      <c r="L84" s="22"/>
      <c r="M84" s="22"/>
      <c r="N84" s="22"/>
      <c r="O84" s="22"/>
      <c r="P84" s="22"/>
      <c r="Q84" s="22"/>
      <c r="R84" s="22"/>
      <c r="S84" s="22"/>
      <c r="T84" s="22"/>
      <c r="U84" s="22"/>
    </row>
    <row r="85" spans="1:21" x14ac:dyDescent="0.25">
      <c r="A85" s="22"/>
      <c r="B85" s="22"/>
      <c r="C85" s="265"/>
      <c r="D85" s="22"/>
      <c r="E85" s="22"/>
      <c r="F85" s="22"/>
      <c r="G85" s="22"/>
      <c r="H85" s="22"/>
      <c r="I85" s="22"/>
      <c r="J85" s="22"/>
      <c r="K85" s="22"/>
      <c r="L85" s="22"/>
      <c r="M85" s="22"/>
      <c r="N85" s="22"/>
      <c r="O85" s="22"/>
      <c r="P85" s="22"/>
      <c r="Q85" s="22"/>
      <c r="R85" s="22"/>
      <c r="S85" s="22"/>
      <c r="T85" s="22"/>
      <c r="U85" s="22"/>
    </row>
    <row r="86" spans="1:21" x14ac:dyDescent="0.25">
      <c r="A86" s="22"/>
      <c r="B86" s="22"/>
      <c r="C86" s="265"/>
      <c r="D86" s="22"/>
      <c r="E86" s="22"/>
      <c r="F86" s="22"/>
      <c r="G86" s="22"/>
      <c r="H86" s="22"/>
      <c r="I86" s="22"/>
      <c r="J86" s="22"/>
      <c r="K86" s="22"/>
      <c r="L86" s="22"/>
      <c r="M86" s="22"/>
      <c r="N86" s="22"/>
      <c r="O86" s="22"/>
      <c r="P86" s="22"/>
      <c r="Q86" s="22"/>
      <c r="R86" s="22"/>
      <c r="S86" s="22"/>
      <c r="T86" s="22"/>
      <c r="U86" s="22"/>
    </row>
    <row r="87" spans="1:21" x14ac:dyDescent="0.25">
      <c r="A87" s="22"/>
      <c r="B87" s="22"/>
      <c r="C87" s="265"/>
      <c r="D87" s="22"/>
      <c r="E87" s="22"/>
      <c r="F87" s="22"/>
      <c r="G87" s="22"/>
      <c r="H87" s="22"/>
      <c r="I87" s="22"/>
      <c r="J87" s="22"/>
      <c r="K87" s="22"/>
      <c r="L87" s="22"/>
      <c r="M87" s="22"/>
      <c r="N87" s="22"/>
      <c r="O87" s="22"/>
      <c r="P87" s="22"/>
      <c r="Q87" s="22"/>
      <c r="R87" s="22"/>
      <c r="S87" s="22"/>
      <c r="T87" s="22"/>
      <c r="U87" s="22"/>
    </row>
    <row r="88" spans="1:21" x14ac:dyDescent="0.25">
      <c r="A88" s="22"/>
      <c r="B88" s="22"/>
      <c r="C88" s="265"/>
      <c r="D88" s="22"/>
      <c r="E88" s="22"/>
      <c r="F88" s="22"/>
      <c r="G88" s="22"/>
      <c r="H88" s="22"/>
      <c r="I88" s="22"/>
      <c r="J88" s="22"/>
      <c r="K88" s="22"/>
      <c r="L88" s="22"/>
      <c r="M88" s="22"/>
      <c r="N88" s="22"/>
      <c r="O88" s="22"/>
      <c r="P88" s="22"/>
      <c r="Q88" s="22"/>
      <c r="R88" s="22"/>
      <c r="S88" s="22"/>
      <c r="T88" s="22"/>
      <c r="U88" s="22"/>
    </row>
    <row r="89" spans="1:21" x14ac:dyDescent="0.25">
      <c r="A89" s="22"/>
      <c r="B89" s="22"/>
      <c r="C89" s="265"/>
      <c r="D89" s="22"/>
      <c r="E89" s="22"/>
      <c r="F89" s="22"/>
      <c r="G89" s="22"/>
      <c r="H89" s="22"/>
      <c r="I89" s="22"/>
      <c r="J89" s="22"/>
      <c r="K89" s="22"/>
      <c r="L89" s="22"/>
      <c r="M89" s="22"/>
      <c r="N89" s="22"/>
      <c r="O89" s="22"/>
      <c r="P89" s="22"/>
      <c r="Q89" s="22"/>
      <c r="R89" s="22"/>
      <c r="S89" s="22"/>
      <c r="T89" s="22"/>
      <c r="U89" s="22"/>
    </row>
    <row r="90" spans="1:21" x14ac:dyDescent="0.25">
      <c r="A90" s="22"/>
      <c r="B90" s="22"/>
      <c r="C90" s="265"/>
      <c r="D90" s="22"/>
      <c r="E90" s="22"/>
      <c r="F90" s="22"/>
      <c r="G90" s="22"/>
      <c r="H90" s="22"/>
      <c r="I90" s="22"/>
      <c r="J90" s="22"/>
      <c r="K90" s="22"/>
      <c r="L90" s="22"/>
      <c r="M90" s="22"/>
      <c r="N90" s="22"/>
      <c r="O90" s="22"/>
      <c r="P90" s="22"/>
      <c r="Q90" s="22"/>
      <c r="R90" s="22"/>
      <c r="S90" s="22"/>
      <c r="T90" s="22"/>
      <c r="U90" s="22"/>
    </row>
    <row r="91" spans="1:21" x14ac:dyDescent="0.25">
      <c r="A91" s="22"/>
      <c r="B91" s="22"/>
      <c r="C91" s="265"/>
      <c r="D91" s="22"/>
      <c r="E91" s="22"/>
      <c r="F91" s="22"/>
      <c r="G91" s="22"/>
      <c r="H91" s="22"/>
      <c r="I91" s="22"/>
      <c r="J91" s="22"/>
      <c r="K91" s="22"/>
      <c r="L91" s="22"/>
      <c r="M91" s="22"/>
      <c r="N91" s="22"/>
      <c r="O91" s="22"/>
      <c r="P91" s="22"/>
      <c r="Q91" s="22"/>
      <c r="R91" s="22"/>
      <c r="S91" s="22"/>
      <c r="T91" s="22"/>
      <c r="U91" s="22"/>
    </row>
    <row r="92" spans="1:21" x14ac:dyDescent="0.25">
      <c r="A92" s="22"/>
      <c r="B92" s="22"/>
      <c r="C92" s="265"/>
      <c r="D92" s="22"/>
      <c r="E92" s="22"/>
      <c r="F92" s="22"/>
      <c r="G92" s="22"/>
      <c r="H92" s="22"/>
      <c r="I92" s="22"/>
      <c r="J92" s="22"/>
      <c r="K92" s="22"/>
      <c r="L92" s="22"/>
      <c r="M92" s="22"/>
      <c r="N92" s="22"/>
      <c r="O92" s="22"/>
      <c r="P92" s="22"/>
      <c r="Q92" s="22"/>
      <c r="R92" s="22"/>
      <c r="S92" s="22"/>
      <c r="T92" s="22"/>
      <c r="U92" s="22"/>
    </row>
    <row r="93" spans="1:21" x14ac:dyDescent="0.25">
      <c r="A93" s="22"/>
      <c r="B93" s="22"/>
      <c r="C93" s="265"/>
      <c r="D93" s="22"/>
      <c r="E93" s="22"/>
      <c r="F93" s="22"/>
      <c r="G93" s="22"/>
      <c r="H93" s="22"/>
      <c r="I93" s="22"/>
      <c r="J93" s="22"/>
      <c r="K93" s="22"/>
      <c r="L93" s="22"/>
      <c r="M93" s="22"/>
      <c r="N93" s="22"/>
      <c r="O93" s="22"/>
      <c r="P93" s="22"/>
      <c r="Q93" s="22"/>
      <c r="R93" s="22"/>
      <c r="S93" s="22"/>
      <c r="T93" s="22"/>
      <c r="U93" s="22"/>
    </row>
    <row r="94" spans="1:21" x14ac:dyDescent="0.25">
      <c r="A94" s="22"/>
      <c r="B94" s="22"/>
      <c r="C94" s="265"/>
      <c r="D94" s="22"/>
      <c r="E94" s="22"/>
      <c r="F94" s="22"/>
      <c r="G94" s="22"/>
      <c r="H94" s="22"/>
      <c r="I94" s="22"/>
      <c r="J94" s="22"/>
      <c r="K94" s="22"/>
      <c r="L94" s="22"/>
      <c r="M94" s="22"/>
      <c r="N94" s="22"/>
      <c r="O94" s="22"/>
      <c r="P94" s="22"/>
      <c r="Q94" s="22"/>
      <c r="R94" s="22"/>
      <c r="S94" s="22"/>
      <c r="T94" s="22"/>
      <c r="U94" s="22"/>
    </row>
    <row r="95" spans="1:21" x14ac:dyDescent="0.25">
      <c r="A95" s="22"/>
      <c r="B95" s="22"/>
      <c r="C95" s="265"/>
      <c r="D95" s="22"/>
      <c r="E95" s="22"/>
      <c r="F95" s="22"/>
      <c r="G95" s="22"/>
      <c r="H95" s="22"/>
      <c r="I95" s="22"/>
      <c r="J95" s="22"/>
      <c r="K95" s="22"/>
      <c r="L95" s="22"/>
      <c r="M95" s="22"/>
      <c r="N95" s="22"/>
      <c r="O95" s="22"/>
      <c r="P95" s="22"/>
      <c r="Q95" s="22"/>
      <c r="R95" s="22"/>
      <c r="S95" s="22"/>
      <c r="T95" s="22"/>
      <c r="U95" s="22"/>
    </row>
    <row r="96" spans="1:21" x14ac:dyDescent="0.25">
      <c r="A96" s="22"/>
      <c r="B96" s="22"/>
      <c r="C96" s="265"/>
      <c r="D96" s="22"/>
      <c r="E96" s="22"/>
      <c r="F96" s="22"/>
      <c r="G96" s="22"/>
      <c r="H96" s="22"/>
      <c r="I96" s="22"/>
      <c r="J96" s="22"/>
      <c r="K96" s="22"/>
      <c r="L96" s="22"/>
      <c r="M96" s="22"/>
      <c r="N96" s="22"/>
      <c r="O96" s="22"/>
      <c r="P96" s="22"/>
      <c r="Q96" s="22"/>
      <c r="R96" s="22"/>
      <c r="S96" s="22"/>
      <c r="T96" s="22"/>
      <c r="U96" s="22"/>
    </row>
    <row r="97" spans="1:21" x14ac:dyDescent="0.25">
      <c r="A97" s="22"/>
      <c r="B97" s="22"/>
      <c r="C97" s="265"/>
      <c r="D97" s="22"/>
      <c r="E97" s="22"/>
      <c r="F97" s="22"/>
      <c r="G97" s="22"/>
      <c r="H97" s="22"/>
      <c r="I97" s="22"/>
      <c r="J97" s="22"/>
      <c r="K97" s="22"/>
      <c r="L97" s="22"/>
      <c r="M97" s="22"/>
      <c r="N97" s="22"/>
      <c r="O97" s="22"/>
      <c r="P97" s="22"/>
      <c r="Q97" s="22"/>
      <c r="R97" s="22"/>
      <c r="S97" s="22"/>
      <c r="T97" s="22"/>
      <c r="U97" s="22"/>
    </row>
    <row r="98" spans="1:21" x14ac:dyDescent="0.25">
      <c r="A98" s="22"/>
      <c r="B98" s="22"/>
      <c r="C98" s="265"/>
      <c r="D98" s="22"/>
      <c r="E98" s="22"/>
      <c r="F98" s="22"/>
      <c r="G98" s="22"/>
      <c r="H98" s="22"/>
      <c r="I98" s="22"/>
      <c r="J98" s="22"/>
      <c r="K98" s="22"/>
      <c r="L98" s="22"/>
      <c r="M98" s="22"/>
      <c r="N98" s="22"/>
      <c r="O98" s="22"/>
      <c r="P98" s="22"/>
      <c r="Q98" s="22"/>
      <c r="R98" s="22"/>
      <c r="S98" s="22"/>
      <c r="T98" s="22"/>
      <c r="U98" s="22"/>
    </row>
    <row r="99" spans="1:21" x14ac:dyDescent="0.25">
      <c r="A99" s="22"/>
      <c r="B99" s="22"/>
      <c r="C99" s="265"/>
      <c r="D99" s="22"/>
      <c r="E99" s="22"/>
      <c r="F99" s="22"/>
      <c r="G99" s="22"/>
      <c r="H99" s="22"/>
      <c r="I99" s="22"/>
      <c r="J99" s="22"/>
      <c r="K99" s="22"/>
      <c r="L99" s="22"/>
      <c r="M99" s="22"/>
      <c r="N99" s="22"/>
      <c r="O99" s="22"/>
      <c r="P99" s="22"/>
      <c r="Q99" s="22"/>
      <c r="R99" s="22"/>
      <c r="S99" s="22"/>
      <c r="T99" s="22"/>
      <c r="U99" s="22"/>
    </row>
    <row r="100" spans="1:21" x14ac:dyDescent="0.25">
      <c r="A100" s="22"/>
      <c r="B100" s="22"/>
      <c r="C100" s="265"/>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5"/>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5"/>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5"/>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5"/>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5"/>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5"/>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5"/>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5"/>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5"/>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5"/>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5"/>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5"/>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5"/>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5"/>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5"/>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5"/>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5"/>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5"/>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5"/>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5"/>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5"/>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5"/>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5"/>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5"/>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5"/>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5"/>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5"/>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5"/>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5"/>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5"/>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5"/>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5"/>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5"/>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5"/>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5"/>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5"/>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5"/>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5"/>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5"/>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5"/>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5"/>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5"/>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5"/>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5"/>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5"/>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5"/>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5"/>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5"/>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5"/>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5"/>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5"/>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5"/>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5"/>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5"/>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5"/>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5"/>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5"/>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5"/>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5"/>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5"/>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5"/>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5"/>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5"/>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5"/>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5"/>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5"/>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5"/>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5"/>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5"/>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5"/>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5"/>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5"/>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5"/>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5"/>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5"/>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5"/>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5"/>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5"/>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5"/>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5"/>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5"/>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5"/>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5"/>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5"/>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5"/>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5"/>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5"/>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5"/>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5"/>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5"/>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5"/>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5"/>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5"/>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5"/>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5"/>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5"/>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5"/>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5"/>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5"/>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5"/>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5"/>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5"/>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5"/>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5"/>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5"/>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5"/>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5"/>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5"/>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5"/>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5"/>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5"/>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5"/>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5"/>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5"/>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5"/>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5"/>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5"/>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5"/>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5"/>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5"/>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5"/>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5"/>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5"/>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5"/>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5"/>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5"/>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5"/>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5"/>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5"/>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5"/>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5"/>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5"/>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5"/>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5"/>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5"/>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5"/>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5"/>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5"/>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5"/>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5"/>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5"/>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5"/>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5"/>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5"/>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5"/>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5"/>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5"/>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5"/>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5"/>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5"/>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5"/>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5"/>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5"/>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5"/>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5"/>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5"/>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5"/>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5"/>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5"/>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5"/>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5"/>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5"/>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5"/>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5"/>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5"/>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5"/>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5"/>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5"/>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5"/>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5"/>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5"/>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5"/>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5"/>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5"/>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5"/>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5"/>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5"/>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5"/>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5"/>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5"/>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5"/>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5"/>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5"/>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5"/>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5"/>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5"/>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5"/>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5"/>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5"/>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5"/>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5"/>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5"/>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5"/>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5"/>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5"/>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5"/>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5"/>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5"/>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5"/>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5"/>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5"/>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5"/>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5"/>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5"/>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5"/>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5"/>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5"/>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5"/>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5"/>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5"/>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5"/>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5"/>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5"/>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5"/>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5"/>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5"/>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5"/>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5"/>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5"/>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5"/>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5"/>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5"/>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5"/>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5"/>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5"/>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5"/>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5"/>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5"/>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5"/>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5"/>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5"/>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5"/>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5"/>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5"/>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5"/>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5"/>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5"/>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5"/>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5"/>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5"/>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5"/>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5"/>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5"/>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5"/>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5"/>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5"/>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5"/>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5"/>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5"/>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5"/>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5"/>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5"/>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5"/>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5"/>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5"/>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5"/>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5"/>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5"/>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5"/>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5"/>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5"/>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5"/>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5"/>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5"/>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5"/>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5"/>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5"/>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5"/>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5"/>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5"/>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5"/>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5"/>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5"/>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5"/>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5"/>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5"/>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5"/>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5"/>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5"/>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5"/>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5"/>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5"/>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I7" zoomScale="75" zoomScaleNormal="80" zoomScaleSheetLayoutView="75" workbookViewId="0">
      <selection activeCell="M27" sqref="M27"/>
    </sheetView>
  </sheetViews>
  <sheetFormatPr defaultRowHeight="15" x14ac:dyDescent="0.25"/>
  <cols>
    <col min="1" max="1" width="17.7109375" style="307" customWidth="1"/>
    <col min="2" max="2" width="30.140625" style="307" customWidth="1"/>
    <col min="3" max="3" width="12.28515625" style="307" customWidth="1"/>
    <col min="4" max="5" width="15" style="307" customWidth="1"/>
    <col min="6" max="7" width="13.28515625" style="307" customWidth="1"/>
    <col min="8" max="8" width="12.28515625" style="307" customWidth="1"/>
    <col min="9" max="9" width="17.85546875" style="307" customWidth="1"/>
    <col min="10" max="10" width="16.7109375" style="307" customWidth="1"/>
    <col min="11" max="11" width="24.5703125" style="307" customWidth="1"/>
    <col min="12" max="12" width="30.85546875" style="307" customWidth="1"/>
    <col min="13" max="13" width="27.140625" style="307" customWidth="1"/>
    <col min="14" max="14" width="32.42578125" style="307" customWidth="1"/>
    <col min="15" max="15" width="13.28515625" style="307" customWidth="1"/>
    <col min="16" max="16" width="8.7109375" style="307" customWidth="1"/>
    <col min="17" max="17" width="12.7109375" style="307" customWidth="1"/>
    <col min="18" max="18" width="9.140625" style="307"/>
    <col min="19" max="19" width="17" style="307" customWidth="1"/>
    <col min="20" max="21" width="12" style="307" customWidth="1"/>
    <col min="22" max="22" width="11" style="307" customWidth="1"/>
    <col min="23" max="25" width="17.7109375" style="307" customWidth="1"/>
    <col min="26" max="26" width="46.5703125" style="307" customWidth="1"/>
    <col min="27" max="28" width="12.28515625" style="307" customWidth="1"/>
    <col min="29" max="16384" width="9.140625" style="307"/>
  </cols>
  <sheetData>
    <row r="1" spans="1:28" ht="18.75" x14ac:dyDescent="0.25">
      <c r="Z1" s="33" t="s">
        <v>65</v>
      </c>
    </row>
    <row r="2" spans="1:28" ht="18.75" x14ac:dyDescent="0.3">
      <c r="Z2" s="14" t="s">
        <v>7</v>
      </c>
    </row>
    <row r="3" spans="1:28" ht="18.75" x14ac:dyDescent="0.3">
      <c r="Z3" s="14" t="s">
        <v>64</v>
      </c>
    </row>
    <row r="4" spans="1:28"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row>
    <row r="6" spans="1:28" ht="18.75" x14ac:dyDescent="0.25">
      <c r="A6" s="500" t="s">
        <v>6</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308"/>
      <c r="AB6" s="308"/>
    </row>
    <row r="7" spans="1:28" ht="18.75" x14ac:dyDescent="0.25">
      <c r="A7" s="500"/>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308"/>
      <c r="AB7" s="308"/>
    </row>
    <row r="8" spans="1:28" x14ac:dyDescent="0.25">
      <c r="A8" s="501" t="str">
        <f>'1. паспорт местоположение'!A9</f>
        <v>Акционерное общество "Россети Янтарь" ДЗО  ПАО "Россети"</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309"/>
      <c r="AB8" s="309"/>
    </row>
    <row r="9" spans="1:28" ht="15.75" x14ac:dyDescent="0.25">
      <c r="A9" s="502" t="s">
        <v>5</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310"/>
      <c r="AB9" s="310"/>
    </row>
    <row r="10" spans="1:28" ht="18.75" x14ac:dyDescent="0.25">
      <c r="A10" s="500"/>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308"/>
      <c r="AB10" s="308"/>
    </row>
    <row r="11" spans="1:28" x14ac:dyDescent="0.25">
      <c r="A11" s="501" t="str">
        <f>'1. паспорт местоположение'!A12:C12</f>
        <v>N_22-1277</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309"/>
      <c r="AB11" s="309"/>
    </row>
    <row r="12" spans="1:28" ht="15.75" x14ac:dyDescent="0.25">
      <c r="A12" s="502" t="s">
        <v>4</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c r="Z12" s="502"/>
      <c r="AA12" s="310"/>
      <c r="AB12" s="310"/>
    </row>
    <row r="13" spans="1:28" ht="18.75" x14ac:dyDescent="0.25">
      <c r="A13" s="503"/>
      <c r="B13" s="503"/>
      <c r="C13" s="503"/>
      <c r="D13" s="503"/>
      <c r="E13" s="503"/>
      <c r="F13" s="503"/>
      <c r="G13" s="503"/>
      <c r="H13" s="503"/>
      <c r="I13" s="503"/>
      <c r="J13" s="503"/>
      <c r="K13" s="503"/>
      <c r="L13" s="503"/>
      <c r="M13" s="503"/>
      <c r="N13" s="503"/>
      <c r="O13" s="503"/>
      <c r="P13" s="503"/>
      <c r="Q13" s="503"/>
      <c r="R13" s="503"/>
      <c r="S13" s="503"/>
      <c r="T13" s="503"/>
      <c r="U13" s="503"/>
      <c r="V13" s="503"/>
      <c r="W13" s="503"/>
      <c r="X13" s="503"/>
      <c r="Y13" s="503"/>
      <c r="Z13" s="503"/>
      <c r="AA13" s="311"/>
      <c r="AB13" s="311"/>
    </row>
    <row r="14" spans="1:28" x14ac:dyDescent="0.25">
      <c r="A14" s="501"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309"/>
      <c r="AB14" s="309"/>
    </row>
    <row r="15" spans="1:28" ht="15.75" x14ac:dyDescent="0.25">
      <c r="A15" s="502" t="s">
        <v>3</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c r="Z15" s="502"/>
      <c r="AA15" s="310"/>
      <c r="AB15" s="310"/>
    </row>
    <row r="16" spans="1:28"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312"/>
      <c r="AB16" s="312"/>
    </row>
    <row r="17" spans="1:2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312"/>
      <c r="AB17" s="312"/>
    </row>
    <row r="18" spans="1:28"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312"/>
      <c r="AB18" s="312"/>
    </row>
    <row r="19" spans="1:2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312"/>
      <c r="AB19" s="312"/>
    </row>
    <row r="20" spans="1:28"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313"/>
      <c r="AB20" s="313"/>
    </row>
    <row r="21" spans="1:28" x14ac:dyDescent="0.25">
      <c r="A21" s="505"/>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313"/>
      <c r="AB21" s="313"/>
    </row>
    <row r="22" spans="1:28" x14ac:dyDescent="0.25">
      <c r="A22" s="506" t="s">
        <v>447</v>
      </c>
      <c r="B22" s="506"/>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314"/>
      <c r="AB22" s="314"/>
    </row>
    <row r="23" spans="1:28" ht="32.25" customHeight="1" x14ac:dyDescent="0.25">
      <c r="A23" s="508" t="s">
        <v>301</v>
      </c>
      <c r="B23" s="509"/>
      <c r="C23" s="509"/>
      <c r="D23" s="509"/>
      <c r="E23" s="509"/>
      <c r="F23" s="509"/>
      <c r="G23" s="509"/>
      <c r="H23" s="509"/>
      <c r="I23" s="509"/>
      <c r="J23" s="509"/>
      <c r="K23" s="509"/>
      <c r="L23" s="510"/>
      <c r="M23" s="507" t="s">
        <v>302</v>
      </c>
      <c r="N23" s="507"/>
      <c r="O23" s="507"/>
      <c r="P23" s="507"/>
      <c r="Q23" s="507"/>
      <c r="R23" s="507"/>
      <c r="S23" s="507"/>
      <c r="T23" s="507"/>
      <c r="U23" s="507"/>
      <c r="V23" s="507"/>
      <c r="W23" s="507"/>
      <c r="X23" s="507"/>
      <c r="Y23" s="507"/>
      <c r="Z23" s="507"/>
    </row>
    <row r="24" spans="1:28" ht="151.5" customHeight="1" x14ac:dyDescent="0.25">
      <c r="A24" s="315" t="s">
        <v>227</v>
      </c>
      <c r="B24" s="316" t="s">
        <v>234</v>
      </c>
      <c r="C24" s="315" t="s">
        <v>298</v>
      </c>
      <c r="D24" s="315" t="s">
        <v>228</v>
      </c>
      <c r="E24" s="315" t="s">
        <v>299</v>
      </c>
      <c r="F24" s="315" t="s">
        <v>521</v>
      </c>
      <c r="G24" s="315" t="s">
        <v>522</v>
      </c>
      <c r="H24" s="315" t="s">
        <v>229</v>
      </c>
      <c r="I24" s="315" t="s">
        <v>523</v>
      </c>
      <c r="J24" s="315" t="s">
        <v>235</v>
      </c>
      <c r="K24" s="316" t="s">
        <v>233</v>
      </c>
      <c r="L24" s="316" t="s">
        <v>230</v>
      </c>
      <c r="M24" s="317" t="s">
        <v>237</v>
      </c>
      <c r="N24" s="316" t="s">
        <v>524</v>
      </c>
      <c r="O24" s="315" t="s">
        <v>525</v>
      </c>
      <c r="P24" s="315" t="s">
        <v>526</v>
      </c>
      <c r="Q24" s="315" t="s">
        <v>527</v>
      </c>
      <c r="R24" s="315" t="s">
        <v>229</v>
      </c>
      <c r="S24" s="315" t="s">
        <v>528</v>
      </c>
      <c r="T24" s="315" t="s">
        <v>529</v>
      </c>
      <c r="U24" s="315" t="s">
        <v>530</v>
      </c>
      <c r="V24" s="315" t="s">
        <v>527</v>
      </c>
      <c r="W24" s="318" t="s">
        <v>531</v>
      </c>
      <c r="X24" s="318" t="s">
        <v>532</v>
      </c>
      <c r="Y24" s="318" t="s">
        <v>533</v>
      </c>
      <c r="Z24" s="319" t="s">
        <v>238</v>
      </c>
    </row>
    <row r="25" spans="1:28" ht="16.5" customHeight="1" x14ac:dyDescent="0.25">
      <c r="A25" s="315">
        <v>1</v>
      </c>
      <c r="B25" s="316">
        <v>2</v>
      </c>
      <c r="C25" s="315">
        <v>3</v>
      </c>
      <c r="D25" s="316">
        <v>4</v>
      </c>
      <c r="E25" s="315">
        <v>5</v>
      </c>
      <c r="F25" s="316">
        <v>6</v>
      </c>
      <c r="G25" s="315">
        <v>7</v>
      </c>
      <c r="H25" s="316">
        <v>8</v>
      </c>
      <c r="I25" s="315">
        <v>9</v>
      </c>
      <c r="J25" s="316">
        <v>10</v>
      </c>
      <c r="K25" s="315">
        <v>11</v>
      </c>
      <c r="L25" s="316">
        <v>12</v>
      </c>
      <c r="M25" s="315">
        <v>13</v>
      </c>
      <c r="N25" s="316">
        <v>14</v>
      </c>
      <c r="O25" s="315">
        <v>15</v>
      </c>
      <c r="P25" s="316">
        <v>16</v>
      </c>
      <c r="Q25" s="315">
        <v>17</v>
      </c>
      <c r="R25" s="316">
        <v>18</v>
      </c>
      <c r="S25" s="315">
        <v>19</v>
      </c>
      <c r="T25" s="316">
        <v>20</v>
      </c>
      <c r="U25" s="315">
        <v>21</v>
      </c>
      <c r="V25" s="316">
        <v>22</v>
      </c>
      <c r="W25" s="315">
        <v>23</v>
      </c>
      <c r="X25" s="316">
        <v>24</v>
      </c>
      <c r="Y25" s="315">
        <v>25</v>
      </c>
      <c r="Z25" s="316">
        <v>26</v>
      </c>
    </row>
    <row r="26" spans="1:28" ht="127.5" x14ac:dyDescent="0.25">
      <c r="A26" s="320" t="s">
        <v>296</v>
      </c>
      <c r="B26" s="321"/>
      <c r="C26" s="322" t="s">
        <v>534</v>
      </c>
      <c r="D26" s="322" t="s">
        <v>535</v>
      </c>
      <c r="E26" s="322" t="s">
        <v>536</v>
      </c>
      <c r="F26" s="322" t="s">
        <v>537</v>
      </c>
      <c r="G26" s="322" t="s">
        <v>538</v>
      </c>
      <c r="H26" s="322" t="s">
        <v>229</v>
      </c>
      <c r="I26" s="322" t="s">
        <v>539</v>
      </c>
      <c r="J26" s="322" t="s">
        <v>540</v>
      </c>
      <c r="K26" s="323"/>
      <c r="L26" s="324" t="s">
        <v>231</v>
      </c>
      <c r="M26" s="325">
        <v>2025</v>
      </c>
      <c r="N26" s="323"/>
      <c r="O26" s="323">
        <v>0</v>
      </c>
      <c r="P26" s="323">
        <v>0</v>
      </c>
      <c r="Q26" s="323">
        <v>0</v>
      </c>
      <c r="R26" s="323">
        <v>99264</v>
      </c>
      <c r="S26" s="323">
        <v>0</v>
      </c>
      <c r="T26" s="323">
        <v>0</v>
      </c>
      <c r="U26" s="323">
        <v>0</v>
      </c>
      <c r="V26" s="323">
        <v>0</v>
      </c>
      <c r="W26" s="323">
        <v>0</v>
      </c>
      <c r="X26" s="323">
        <v>0</v>
      </c>
      <c r="Y26" s="326" t="s">
        <v>505</v>
      </c>
      <c r="Z26" s="327" t="s">
        <v>506</v>
      </c>
    </row>
    <row r="27" spans="1:28" x14ac:dyDescent="0.25">
      <c r="A27" s="323">
        <v>2017</v>
      </c>
      <c r="B27" s="323" t="s">
        <v>509</v>
      </c>
      <c r="C27" s="323">
        <v>0</v>
      </c>
      <c r="D27" s="323">
        <v>0</v>
      </c>
      <c r="E27" s="323">
        <v>0</v>
      </c>
      <c r="F27" s="322">
        <v>0</v>
      </c>
      <c r="G27" s="322">
        <v>0</v>
      </c>
      <c r="H27" s="323">
        <v>99264</v>
      </c>
      <c r="I27" s="323">
        <v>0</v>
      </c>
      <c r="J27" s="323">
        <v>0</v>
      </c>
      <c r="K27" s="324"/>
      <c r="L27" s="323"/>
      <c r="M27" s="324"/>
      <c r="N27" s="323"/>
      <c r="O27" s="323"/>
      <c r="P27" s="323"/>
      <c r="Q27" s="323"/>
      <c r="R27" s="323"/>
      <c r="S27" s="323"/>
      <c r="T27" s="323"/>
      <c r="U27" s="323"/>
      <c r="V27" s="323"/>
      <c r="W27" s="323"/>
      <c r="X27" s="323"/>
      <c r="Y27" s="323"/>
      <c r="Z27" s="323"/>
    </row>
    <row r="28" spans="1:28" ht="30" x14ac:dyDescent="0.25">
      <c r="A28" s="321" t="s">
        <v>297</v>
      </c>
      <c r="B28" s="321"/>
      <c r="C28" s="322" t="s">
        <v>541</v>
      </c>
      <c r="D28" s="322" t="s">
        <v>542</v>
      </c>
      <c r="E28" s="322" t="s">
        <v>543</v>
      </c>
      <c r="F28" s="322" t="s">
        <v>544</v>
      </c>
      <c r="G28" s="322" t="s">
        <v>545</v>
      </c>
      <c r="H28" s="322" t="s">
        <v>229</v>
      </c>
      <c r="I28" s="322" t="s">
        <v>546</v>
      </c>
      <c r="J28" s="322" t="s">
        <v>547</v>
      </c>
      <c r="K28" s="323"/>
      <c r="L28" s="323"/>
      <c r="M28" s="323"/>
      <c r="N28" s="323"/>
      <c r="O28" s="323"/>
      <c r="P28" s="323"/>
      <c r="Q28" s="323"/>
      <c r="R28" s="323"/>
      <c r="S28" s="323"/>
      <c r="T28" s="323"/>
      <c r="U28" s="323"/>
      <c r="V28" s="323"/>
      <c r="W28" s="323"/>
      <c r="X28" s="323"/>
      <c r="Y28" s="323"/>
      <c r="Z28" s="323"/>
    </row>
    <row r="29" spans="1:28" x14ac:dyDescent="0.25">
      <c r="A29" s="323">
        <v>2016</v>
      </c>
      <c r="B29" s="323" t="s">
        <v>509</v>
      </c>
      <c r="C29" s="323">
        <v>0</v>
      </c>
      <c r="D29" s="323">
        <v>0</v>
      </c>
      <c r="E29" s="323">
        <v>0</v>
      </c>
      <c r="F29" s="323">
        <v>0</v>
      </c>
      <c r="G29" s="323">
        <v>0</v>
      </c>
      <c r="H29" s="323">
        <v>85140</v>
      </c>
      <c r="I29" s="323">
        <v>0</v>
      </c>
      <c r="J29" s="323">
        <v>0</v>
      </c>
      <c r="K29" s="323"/>
      <c r="L29" s="323"/>
      <c r="M29" s="323"/>
      <c r="N29" s="323"/>
      <c r="O29" s="323"/>
      <c r="P29" s="323"/>
      <c r="Q29" s="323"/>
      <c r="R29" s="323"/>
      <c r="S29" s="323"/>
      <c r="T29" s="323"/>
      <c r="U29" s="323"/>
      <c r="V29" s="323"/>
      <c r="W29" s="323"/>
      <c r="X29" s="323"/>
      <c r="Y29" s="323"/>
      <c r="Z29" s="323"/>
    </row>
    <row r="33" spans="1:1" x14ac:dyDescent="0.25">
      <c r="A33" s="3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7" t="s">
        <v>6</v>
      </c>
      <c r="B7" s="467"/>
      <c r="C7" s="467"/>
      <c r="D7" s="467"/>
      <c r="E7" s="467"/>
      <c r="F7" s="467"/>
      <c r="G7" s="467"/>
      <c r="H7" s="467"/>
      <c r="I7" s="467"/>
      <c r="J7" s="467"/>
      <c r="K7" s="467"/>
      <c r="L7" s="467"/>
      <c r="M7" s="467"/>
      <c r="N7" s="467"/>
      <c r="O7" s="467"/>
      <c r="P7" s="12"/>
      <c r="Q7" s="12"/>
      <c r="R7" s="12"/>
      <c r="S7" s="12"/>
      <c r="T7" s="12"/>
      <c r="U7" s="12"/>
      <c r="V7" s="12"/>
      <c r="W7" s="12"/>
      <c r="X7" s="12"/>
      <c r="Y7" s="12"/>
      <c r="Z7" s="12"/>
    </row>
    <row r="8" spans="1:28" s="11" customFormat="1" ht="18.75" x14ac:dyDescent="0.2">
      <c r="A8" s="467"/>
      <c r="B8" s="467"/>
      <c r="C8" s="467"/>
      <c r="D8" s="467"/>
      <c r="E8" s="467"/>
      <c r="F8" s="467"/>
      <c r="G8" s="467"/>
      <c r="H8" s="467"/>
      <c r="I8" s="467"/>
      <c r="J8" s="467"/>
      <c r="K8" s="467"/>
      <c r="L8" s="467"/>
      <c r="M8" s="467"/>
      <c r="N8" s="467"/>
      <c r="O8" s="467"/>
      <c r="P8" s="12"/>
      <c r="Q8" s="12"/>
      <c r="R8" s="12"/>
      <c r="S8" s="12"/>
      <c r="T8" s="12"/>
      <c r="U8" s="12"/>
      <c r="V8" s="12"/>
      <c r="W8" s="12"/>
      <c r="X8" s="12"/>
      <c r="Y8" s="12"/>
      <c r="Z8" s="12"/>
    </row>
    <row r="9" spans="1:28" s="11" customFormat="1" ht="18.75" x14ac:dyDescent="0.2">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12"/>
      <c r="Q9" s="12"/>
      <c r="R9" s="12"/>
      <c r="S9" s="12"/>
      <c r="T9" s="12"/>
      <c r="U9" s="12"/>
      <c r="V9" s="12"/>
      <c r="W9" s="12"/>
      <c r="X9" s="12"/>
      <c r="Y9" s="12"/>
      <c r="Z9" s="12"/>
    </row>
    <row r="10" spans="1:28" s="11" customFormat="1" ht="18.75" x14ac:dyDescent="0.2">
      <c r="A10" s="466" t="s">
        <v>5</v>
      </c>
      <c r="B10" s="466"/>
      <c r="C10" s="466"/>
      <c r="D10" s="466"/>
      <c r="E10" s="466"/>
      <c r="F10" s="466"/>
      <c r="G10" s="466"/>
      <c r="H10" s="466"/>
      <c r="I10" s="466"/>
      <c r="J10" s="466"/>
      <c r="K10" s="466"/>
      <c r="L10" s="466"/>
      <c r="M10" s="466"/>
      <c r="N10" s="466"/>
      <c r="O10" s="466"/>
      <c r="P10" s="12"/>
      <c r="Q10" s="12"/>
      <c r="R10" s="12"/>
      <c r="S10" s="12"/>
      <c r="T10" s="12"/>
      <c r="U10" s="12"/>
      <c r="V10" s="12"/>
      <c r="W10" s="12"/>
      <c r="X10" s="12"/>
      <c r="Y10" s="12"/>
      <c r="Z10" s="12"/>
    </row>
    <row r="11" spans="1:28" s="11" customFormat="1" ht="18.75" x14ac:dyDescent="0.2">
      <c r="A11" s="467"/>
      <c r="B11" s="467"/>
      <c r="C11" s="467"/>
      <c r="D11" s="467"/>
      <c r="E11" s="467"/>
      <c r="F11" s="467"/>
      <c r="G11" s="467"/>
      <c r="H11" s="467"/>
      <c r="I11" s="467"/>
      <c r="J11" s="467"/>
      <c r="K11" s="467"/>
      <c r="L11" s="467"/>
      <c r="M11" s="467"/>
      <c r="N11" s="467"/>
      <c r="O11" s="467"/>
      <c r="P11" s="12"/>
      <c r="Q11" s="12"/>
      <c r="R11" s="12"/>
      <c r="S11" s="12"/>
      <c r="T11" s="12"/>
      <c r="U11" s="12"/>
      <c r="V11" s="12"/>
      <c r="W11" s="12"/>
      <c r="X11" s="12"/>
      <c r="Y11" s="12"/>
      <c r="Z11" s="12"/>
    </row>
    <row r="12" spans="1:28" s="11" customFormat="1" ht="18.75" x14ac:dyDescent="0.2">
      <c r="A12" s="461" t="str">
        <f>'1. паспорт местоположение'!A12:C12</f>
        <v>N_22-1277</v>
      </c>
      <c r="B12" s="461"/>
      <c r="C12" s="461"/>
      <c r="D12" s="461"/>
      <c r="E12" s="461"/>
      <c r="F12" s="461"/>
      <c r="G12" s="461"/>
      <c r="H12" s="461"/>
      <c r="I12" s="461"/>
      <c r="J12" s="461"/>
      <c r="K12" s="461"/>
      <c r="L12" s="461"/>
      <c r="M12" s="461"/>
      <c r="N12" s="461"/>
      <c r="O12" s="461"/>
      <c r="P12" s="12"/>
      <c r="Q12" s="12"/>
      <c r="R12" s="12"/>
      <c r="S12" s="12"/>
      <c r="T12" s="12"/>
      <c r="U12" s="12"/>
      <c r="V12" s="12"/>
      <c r="W12" s="12"/>
      <c r="X12" s="12"/>
      <c r="Y12" s="12"/>
      <c r="Z12" s="12"/>
    </row>
    <row r="13" spans="1:28" s="11" customFormat="1" ht="18.75" x14ac:dyDescent="0.2">
      <c r="A13" s="466" t="s">
        <v>4</v>
      </c>
      <c r="B13" s="466"/>
      <c r="C13" s="466"/>
      <c r="D13" s="466"/>
      <c r="E13" s="466"/>
      <c r="F13" s="466"/>
      <c r="G13" s="466"/>
      <c r="H13" s="466"/>
      <c r="I13" s="466"/>
      <c r="J13" s="466"/>
      <c r="K13" s="466"/>
      <c r="L13" s="466"/>
      <c r="M13" s="466"/>
      <c r="N13" s="466"/>
      <c r="O13" s="466"/>
      <c r="P13" s="12"/>
      <c r="Q13" s="12"/>
      <c r="R13" s="12"/>
      <c r="S13" s="12"/>
      <c r="T13" s="12"/>
      <c r="U13" s="12"/>
      <c r="V13" s="12"/>
      <c r="W13" s="12"/>
      <c r="X13" s="12"/>
      <c r="Y13" s="12"/>
      <c r="Z13" s="12"/>
    </row>
    <row r="14" spans="1:28" s="8" customFormat="1" ht="15.75" customHeight="1" x14ac:dyDescent="0.2">
      <c r="A14" s="468"/>
      <c r="B14" s="468"/>
      <c r="C14" s="468"/>
      <c r="D14" s="468"/>
      <c r="E14" s="468"/>
      <c r="F14" s="468"/>
      <c r="G14" s="468"/>
      <c r="H14" s="468"/>
      <c r="I14" s="468"/>
      <c r="J14" s="468"/>
      <c r="K14" s="468"/>
      <c r="L14" s="468"/>
      <c r="M14" s="468"/>
      <c r="N14" s="468"/>
      <c r="O14" s="468"/>
      <c r="P14" s="9"/>
      <c r="Q14" s="9"/>
      <c r="R14" s="9"/>
      <c r="S14" s="9"/>
      <c r="T14" s="9"/>
      <c r="U14" s="9"/>
      <c r="V14" s="9"/>
      <c r="W14" s="9"/>
      <c r="X14" s="9"/>
      <c r="Y14" s="9"/>
      <c r="Z14" s="9"/>
    </row>
    <row r="15" spans="1:28" s="3" customFormat="1" ht="12" x14ac:dyDescent="0.2">
      <c r="A15" s="461"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461"/>
      <c r="C15" s="461"/>
      <c r="D15" s="461"/>
      <c r="E15" s="461"/>
      <c r="F15" s="461"/>
      <c r="G15" s="461"/>
      <c r="H15" s="461"/>
      <c r="I15" s="461"/>
      <c r="J15" s="461"/>
      <c r="K15" s="461"/>
      <c r="L15" s="461"/>
      <c r="M15" s="461"/>
      <c r="N15" s="461"/>
      <c r="O15" s="461"/>
      <c r="P15" s="7"/>
      <c r="Q15" s="7"/>
      <c r="R15" s="7"/>
      <c r="S15" s="7"/>
      <c r="T15" s="7"/>
      <c r="U15" s="7"/>
      <c r="V15" s="7"/>
      <c r="W15" s="7"/>
      <c r="X15" s="7"/>
      <c r="Y15" s="7"/>
      <c r="Z15" s="7"/>
    </row>
    <row r="16" spans="1:28" s="3" customFormat="1" ht="15" customHeight="1" x14ac:dyDescent="0.2">
      <c r="A16" s="466" t="s">
        <v>3</v>
      </c>
      <c r="B16" s="466"/>
      <c r="C16" s="466"/>
      <c r="D16" s="466"/>
      <c r="E16" s="466"/>
      <c r="F16" s="466"/>
      <c r="G16" s="466"/>
      <c r="H16" s="466"/>
      <c r="I16" s="466"/>
      <c r="J16" s="466"/>
      <c r="K16" s="466"/>
      <c r="L16" s="466"/>
      <c r="M16" s="466"/>
      <c r="N16" s="466"/>
      <c r="O16" s="466"/>
      <c r="P16" s="5"/>
      <c r="Q16" s="5"/>
      <c r="R16" s="5"/>
      <c r="S16" s="5"/>
      <c r="T16" s="5"/>
      <c r="U16" s="5"/>
      <c r="V16" s="5"/>
      <c r="W16" s="5"/>
      <c r="X16" s="5"/>
      <c r="Y16" s="5"/>
      <c r="Z16" s="5"/>
    </row>
    <row r="17" spans="1:26" s="3" customFormat="1" ht="15" customHeight="1" x14ac:dyDescent="0.2">
      <c r="A17" s="463"/>
      <c r="B17" s="463"/>
      <c r="C17" s="463"/>
      <c r="D17" s="463"/>
      <c r="E17" s="463"/>
      <c r="F17" s="463"/>
      <c r="G17" s="463"/>
      <c r="H17" s="463"/>
      <c r="I17" s="463"/>
      <c r="J17" s="463"/>
      <c r="K17" s="463"/>
      <c r="L17" s="463"/>
      <c r="M17" s="463"/>
      <c r="N17" s="463"/>
      <c r="O17" s="463"/>
      <c r="P17" s="4"/>
      <c r="Q17" s="4"/>
      <c r="R17" s="4"/>
      <c r="S17" s="4"/>
      <c r="T17" s="4"/>
      <c r="U17" s="4"/>
      <c r="V17" s="4"/>
      <c r="W17" s="4"/>
    </row>
    <row r="18" spans="1:26" s="3" customFormat="1" ht="91.5" customHeight="1" x14ac:dyDescent="0.2">
      <c r="A18" s="515" t="s">
        <v>424</v>
      </c>
      <c r="B18" s="515"/>
      <c r="C18" s="515"/>
      <c r="D18" s="515"/>
      <c r="E18" s="515"/>
      <c r="F18" s="515"/>
      <c r="G18" s="515"/>
      <c r="H18" s="515"/>
      <c r="I18" s="515"/>
      <c r="J18" s="515"/>
      <c r="K18" s="515"/>
      <c r="L18" s="515"/>
      <c r="M18" s="515"/>
      <c r="N18" s="515"/>
      <c r="O18" s="515"/>
      <c r="P18" s="6"/>
      <c r="Q18" s="6"/>
      <c r="R18" s="6"/>
      <c r="S18" s="6"/>
      <c r="T18" s="6"/>
      <c r="U18" s="6"/>
      <c r="V18" s="6"/>
      <c r="W18" s="6"/>
      <c r="X18" s="6"/>
      <c r="Y18" s="6"/>
      <c r="Z18" s="6"/>
    </row>
    <row r="19" spans="1:26" s="3" customFormat="1" ht="78" customHeight="1" x14ac:dyDescent="0.2">
      <c r="A19" s="511" t="s">
        <v>2</v>
      </c>
      <c r="B19" s="511" t="s">
        <v>81</v>
      </c>
      <c r="C19" s="511" t="s">
        <v>80</v>
      </c>
      <c r="D19" s="511" t="s">
        <v>72</v>
      </c>
      <c r="E19" s="512" t="s">
        <v>79</v>
      </c>
      <c r="F19" s="513"/>
      <c r="G19" s="513"/>
      <c r="H19" s="513"/>
      <c r="I19" s="514"/>
      <c r="J19" s="511" t="s">
        <v>78</v>
      </c>
      <c r="K19" s="511"/>
      <c r="L19" s="511"/>
      <c r="M19" s="511"/>
      <c r="N19" s="511"/>
      <c r="O19" s="511"/>
      <c r="P19" s="4"/>
      <c r="Q19" s="4"/>
      <c r="R19" s="4"/>
      <c r="S19" s="4"/>
      <c r="T19" s="4"/>
      <c r="U19" s="4"/>
      <c r="V19" s="4"/>
      <c r="W19" s="4"/>
    </row>
    <row r="20" spans="1:26" s="3" customFormat="1" ht="51" customHeight="1" x14ac:dyDescent="0.2">
      <c r="A20" s="511"/>
      <c r="B20" s="511"/>
      <c r="C20" s="511"/>
      <c r="D20" s="511"/>
      <c r="E20" s="329" t="s">
        <v>77</v>
      </c>
      <c r="F20" s="329" t="s">
        <v>76</v>
      </c>
      <c r="G20" s="329" t="s">
        <v>75</v>
      </c>
      <c r="H20" s="329" t="s">
        <v>74</v>
      </c>
      <c r="I20" s="329" t="s">
        <v>73</v>
      </c>
      <c r="J20" s="409">
        <v>2024</v>
      </c>
      <c r="K20" s="409">
        <v>2025</v>
      </c>
      <c r="L20" s="409">
        <v>2026</v>
      </c>
      <c r="M20" s="409">
        <v>2027</v>
      </c>
      <c r="N20" s="409">
        <v>2028</v>
      </c>
      <c r="O20" s="409">
        <v>2029</v>
      </c>
      <c r="P20" s="27"/>
      <c r="Q20" s="27"/>
      <c r="R20" s="27"/>
      <c r="S20" s="27"/>
      <c r="T20" s="27"/>
      <c r="U20" s="27"/>
      <c r="V20" s="27"/>
      <c r="W20" s="27"/>
      <c r="X20" s="26"/>
      <c r="Y20" s="26"/>
      <c r="Z20" s="26"/>
    </row>
    <row r="21" spans="1:26" s="3" customFormat="1" ht="16.5" customHeight="1" x14ac:dyDescent="0.2">
      <c r="A21" s="330">
        <v>1</v>
      </c>
      <c r="B21" s="331">
        <v>2</v>
      </c>
      <c r="C21" s="330">
        <v>3</v>
      </c>
      <c r="D21" s="331">
        <v>4</v>
      </c>
      <c r="E21" s="330">
        <v>5</v>
      </c>
      <c r="F21" s="331">
        <v>6</v>
      </c>
      <c r="G21" s="330">
        <v>7</v>
      </c>
      <c r="H21" s="331">
        <v>8</v>
      </c>
      <c r="I21" s="330">
        <v>9</v>
      </c>
      <c r="J21" s="331">
        <v>10</v>
      </c>
      <c r="K21" s="330">
        <v>11</v>
      </c>
      <c r="L21" s="331">
        <v>12</v>
      </c>
      <c r="M21" s="330">
        <v>13</v>
      </c>
      <c r="N21" s="331">
        <v>14</v>
      </c>
      <c r="O21" s="330">
        <v>15</v>
      </c>
      <c r="P21" s="27"/>
      <c r="Q21" s="27"/>
      <c r="R21" s="27"/>
      <c r="S21" s="27"/>
      <c r="T21" s="27"/>
      <c r="U21" s="27"/>
      <c r="V21" s="27"/>
      <c r="W21" s="27"/>
      <c r="X21" s="26"/>
      <c r="Y21" s="26"/>
      <c r="Z21" s="26"/>
    </row>
    <row r="22" spans="1:26" s="3" customFormat="1" ht="33" customHeight="1" x14ac:dyDescent="0.2">
      <c r="A22" s="332" t="s">
        <v>61</v>
      </c>
      <c r="B22" s="333">
        <v>2025</v>
      </c>
      <c r="C22" s="334">
        <v>0</v>
      </c>
      <c r="D22" s="334">
        <v>0</v>
      </c>
      <c r="E22" s="334">
        <v>0</v>
      </c>
      <c r="F22" s="334">
        <v>0</v>
      </c>
      <c r="G22" s="334">
        <v>0</v>
      </c>
      <c r="H22" s="334">
        <v>0</v>
      </c>
      <c r="I22" s="334">
        <v>0</v>
      </c>
      <c r="J22" s="335">
        <v>0</v>
      </c>
      <c r="K22" s="335">
        <v>0</v>
      </c>
      <c r="L22" s="336">
        <v>0</v>
      </c>
      <c r="M22" s="336">
        <v>0</v>
      </c>
      <c r="N22" s="336">
        <v>0</v>
      </c>
      <c r="O22" s="336">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61" sqref="D61"/>
    </sheetView>
  </sheetViews>
  <sheetFormatPr defaultColWidth="9.140625" defaultRowHeight="15.75" x14ac:dyDescent="0.2"/>
  <cols>
    <col min="1" max="1" width="61.7109375" style="121" customWidth="1"/>
    <col min="2" max="2" width="18.5703125" style="106" customWidth="1"/>
    <col min="3" max="13" width="16.85546875" style="106" customWidth="1"/>
    <col min="14" max="42" width="16.85546875" style="106" hidden="1" customWidth="1"/>
    <col min="43" max="43" width="16.85546875" style="107" hidden="1" customWidth="1"/>
    <col min="44" max="45" width="16.85546875" style="107"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8"/>
      <c r="F2" s="10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9"/>
      <c r="AR2" s="109"/>
    </row>
    <row r="3" spans="1:44" ht="18.75" x14ac:dyDescent="0.3">
      <c r="A3" s="16"/>
      <c r="B3" s="11"/>
      <c r="C3" s="11"/>
      <c r="D3" s="11"/>
      <c r="E3" s="108"/>
      <c r="F3" s="108"/>
      <c r="G3" s="11"/>
      <c r="H3" s="14" t="s">
        <v>511</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9"/>
      <c r="AR3" s="10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0"/>
      <c r="AR4" s="110"/>
    </row>
    <row r="5" spans="1:44" x14ac:dyDescent="0.2">
      <c r="A5" s="516" t="str">
        <f>'6.1. Паспорт сетевой график'!A5:L5</f>
        <v>Год раскрытия информации: 2026 год</v>
      </c>
      <c r="B5" s="516"/>
      <c r="C5" s="516"/>
      <c r="D5" s="516"/>
      <c r="E5" s="516"/>
      <c r="F5" s="516"/>
      <c r="G5" s="516"/>
      <c r="H5" s="516"/>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2"/>
      <c r="AR5" s="11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0"/>
      <c r="AR6" s="110"/>
    </row>
    <row r="7" spans="1:44" ht="18.75" x14ac:dyDescent="0.2">
      <c r="A7" s="467" t="str">
        <f>'[2]1. паспорт местоположение'!A7:C7</f>
        <v xml:space="preserve">Паспорт инвестиционного проекта </v>
      </c>
      <c r="B7" s="467"/>
      <c r="C7" s="467"/>
      <c r="D7" s="467"/>
      <c r="E7" s="467"/>
      <c r="F7" s="467"/>
      <c r="G7" s="467"/>
      <c r="H7" s="467"/>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113"/>
      <c r="AR7" s="113"/>
    </row>
    <row r="8" spans="1:44" ht="18.75" x14ac:dyDescent="0.2">
      <c r="A8" s="194"/>
      <c r="B8" s="194"/>
      <c r="C8" s="194"/>
      <c r="D8" s="194"/>
      <c r="E8" s="194"/>
      <c r="F8" s="194"/>
      <c r="G8" s="194"/>
      <c r="H8" s="194"/>
      <c r="I8" s="194"/>
      <c r="J8" s="194"/>
      <c r="K8" s="194"/>
      <c r="L8" s="96"/>
      <c r="M8" s="96"/>
      <c r="N8" s="96"/>
      <c r="O8" s="96"/>
      <c r="P8" s="96"/>
      <c r="Q8" s="96"/>
      <c r="R8" s="96"/>
      <c r="S8" s="96"/>
      <c r="T8" s="96"/>
      <c r="U8" s="96"/>
      <c r="V8" s="96"/>
      <c r="W8" s="96"/>
      <c r="X8" s="96"/>
      <c r="Y8" s="96"/>
      <c r="Z8" s="11"/>
      <c r="AA8" s="11"/>
      <c r="AB8" s="11"/>
      <c r="AC8" s="11"/>
      <c r="AD8" s="11"/>
      <c r="AE8" s="11"/>
      <c r="AF8" s="11"/>
      <c r="AG8" s="11"/>
      <c r="AH8" s="11"/>
      <c r="AI8" s="11"/>
      <c r="AJ8" s="11"/>
      <c r="AK8" s="11"/>
      <c r="AL8" s="11"/>
      <c r="AM8" s="11"/>
      <c r="AN8" s="11"/>
      <c r="AO8" s="11"/>
      <c r="AP8" s="11"/>
      <c r="AQ8" s="110"/>
      <c r="AR8" s="110"/>
    </row>
    <row r="9" spans="1:44" ht="18.75" x14ac:dyDescent="0.2">
      <c r="A9" s="477" t="str">
        <f>'1. паспорт местоположение'!A9:C9</f>
        <v>Акционерное общество "Россети Янтарь" ДЗО  ПАО "Россети"</v>
      </c>
      <c r="B9" s="477"/>
      <c r="C9" s="477"/>
      <c r="D9" s="477"/>
      <c r="E9" s="477"/>
      <c r="F9" s="477"/>
      <c r="G9" s="477"/>
      <c r="H9" s="477"/>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14"/>
      <c r="AR9" s="114"/>
    </row>
    <row r="10" spans="1:44" x14ac:dyDescent="0.2">
      <c r="A10" s="466" t="s">
        <v>5</v>
      </c>
      <c r="B10" s="466"/>
      <c r="C10" s="466"/>
      <c r="D10" s="466"/>
      <c r="E10" s="466"/>
      <c r="F10" s="466"/>
      <c r="G10" s="466"/>
      <c r="H10" s="466"/>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115"/>
      <c r="AR10" s="115"/>
    </row>
    <row r="11" spans="1:44" ht="18.75" x14ac:dyDescent="0.2">
      <c r="A11" s="194"/>
      <c r="B11" s="194"/>
      <c r="C11" s="194"/>
      <c r="D11" s="194"/>
      <c r="E11" s="194"/>
      <c r="F11" s="194"/>
      <c r="G11" s="194"/>
      <c r="H11" s="194"/>
      <c r="I11" s="194"/>
      <c r="J11" s="194"/>
      <c r="K11" s="194"/>
      <c r="L11" s="96"/>
      <c r="M11" s="96"/>
      <c r="N11" s="96"/>
      <c r="O11" s="96"/>
      <c r="P11" s="96"/>
      <c r="Q11" s="96"/>
      <c r="R11" s="96"/>
      <c r="S11" s="96"/>
      <c r="T11" s="96"/>
      <c r="U11" s="96"/>
      <c r="V11" s="96"/>
      <c r="W11" s="96"/>
      <c r="X11" s="96"/>
      <c r="Y11" s="96"/>
      <c r="Z11" s="11"/>
      <c r="AA11" s="11"/>
      <c r="AB11" s="11"/>
      <c r="AC11" s="11"/>
      <c r="AD11" s="11"/>
      <c r="AE11" s="11"/>
      <c r="AF11" s="11"/>
      <c r="AG11" s="11"/>
      <c r="AH11" s="11"/>
      <c r="AI11" s="11"/>
      <c r="AJ11" s="11"/>
      <c r="AK11" s="11"/>
      <c r="AL11" s="11"/>
      <c r="AM11" s="11"/>
      <c r="AN11" s="11"/>
      <c r="AO11" s="11"/>
      <c r="AP11" s="11"/>
      <c r="AQ11" s="110"/>
      <c r="AR11" s="110"/>
    </row>
    <row r="12" spans="1:44" ht="18.75" x14ac:dyDescent="0.2">
      <c r="A12" s="477" t="str">
        <f>'1. паспорт местоположение'!A12:C12</f>
        <v>N_22-1277</v>
      </c>
      <c r="B12" s="477"/>
      <c r="C12" s="477"/>
      <c r="D12" s="477"/>
      <c r="E12" s="477"/>
      <c r="F12" s="477"/>
      <c r="G12" s="477"/>
      <c r="H12" s="477"/>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14"/>
      <c r="AR12" s="114"/>
    </row>
    <row r="13" spans="1:44" x14ac:dyDescent="0.2">
      <c r="A13" s="466" t="s">
        <v>4</v>
      </c>
      <c r="B13" s="466"/>
      <c r="C13" s="466"/>
      <c r="D13" s="466"/>
      <c r="E13" s="466"/>
      <c r="F13" s="466"/>
      <c r="G13" s="466"/>
      <c r="H13" s="466"/>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115"/>
      <c r="AR13" s="115"/>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8"/>
      <c r="AA14" s="8"/>
      <c r="AB14" s="8"/>
      <c r="AC14" s="8"/>
      <c r="AD14" s="8"/>
      <c r="AE14" s="8"/>
      <c r="AF14" s="8"/>
      <c r="AG14" s="8"/>
      <c r="AH14" s="8"/>
      <c r="AI14" s="8"/>
      <c r="AJ14" s="8"/>
      <c r="AK14" s="8"/>
      <c r="AL14" s="8"/>
      <c r="AM14" s="8"/>
      <c r="AN14" s="8"/>
      <c r="AO14" s="8"/>
      <c r="AP14" s="8"/>
      <c r="AQ14" s="116"/>
      <c r="AR14" s="116"/>
    </row>
    <row r="15" spans="1:44" ht="51.75" customHeight="1" x14ac:dyDescent="0.25">
      <c r="A15" s="519" t="str">
        <f>'1. паспорт местоположение'!A15:C15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519"/>
      <c r="C15" s="519"/>
      <c r="D15" s="519"/>
      <c r="E15" s="519"/>
      <c r="F15" s="519"/>
      <c r="G15" s="519"/>
      <c r="H15" s="519"/>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14"/>
      <c r="AR15" s="114"/>
    </row>
    <row r="16" spans="1:44" x14ac:dyDescent="0.2">
      <c r="A16" s="466" t="s">
        <v>3</v>
      </c>
      <c r="B16" s="466"/>
      <c r="C16" s="466"/>
      <c r="D16" s="466"/>
      <c r="E16" s="466"/>
      <c r="F16" s="466"/>
      <c r="G16" s="466"/>
      <c r="H16" s="466"/>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115"/>
      <c r="AR16" s="115"/>
    </row>
    <row r="17" spans="1:44" ht="18.75"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3"/>
      <c r="X17" s="3"/>
      <c r="Y17" s="3"/>
      <c r="Z17" s="3"/>
      <c r="AA17" s="3"/>
      <c r="AB17" s="3"/>
      <c r="AC17" s="3"/>
      <c r="AD17" s="3"/>
      <c r="AE17" s="3"/>
      <c r="AF17" s="3"/>
      <c r="AG17" s="3"/>
      <c r="AH17" s="3"/>
      <c r="AI17" s="3"/>
      <c r="AJ17" s="3"/>
      <c r="AK17" s="3"/>
      <c r="AL17" s="3"/>
      <c r="AM17" s="3"/>
      <c r="AN17" s="3"/>
      <c r="AO17" s="3"/>
      <c r="AP17" s="3"/>
      <c r="AQ17" s="117"/>
      <c r="AR17" s="117"/>
    </row>
    <row r="18" spans="1:44" ht="18.75" x14ac:dyDescent="0.2">
      <c r="A18" s="477" t="s">
        <v>425</v>
      </c>
      <c r="B18" s="477"/>
      <c r="C18" s="477"/>
      <c r="D18" s="477"/>
      <c r="E18" s="477"/>
      <c r="F18" s="477"/>
      <c r="G18" s="477"/>
      <c r="H18" s="47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8"/>
      <c r="AR18" s="118"/>
    </row>
    <row r="19" spans="1:44" x14ac:dyDescent="0.2">
      <c r="A19" s="119"/>
      <c r="Q19" s="120"/>
    </row>
    <row r="20" spans="1:44" x14ac:dyDescent="0.2">
      <c r="A20" s="119"/>
      <c r="Q20" s="120"/>
    </row>
    <row r="21" spans="1:44" x14ac:dyDescent="0.2">
      <c r="A21" s="119"/>
      <c r="Q21" s="120"/>
    </row>
    <row r="22" spans="1:44" x14ac:dyDescent="0.2">
      <c r="A22" s="119"/>
      <c r="Q22" s="120"/>
    </row>
    <row r="23" spans="1:44" x14ac:dyDescent="0.2">
      <c r="D23" s="122"/>
      <c r="Q23" s="120"/>
    </row>
    <row r="24" spans="1:44" ht="16.5" thickBot="1" x14ac:dyDescent="0.25">
      <c r="A24" s="123" t="s">
        <v>293</v>
      </c>
      <c r="B24" s="124" t="s">
        <v>0</v>
      </c>
      <c r="D24" s="125"/>
      <c r="E24" s="126"/>
      <c r="F24" s="126"/>
      <c r="G24" s="126"/>
      <c r="H24" s="126"/>
    </row>
    <row r="25" spans="1:44" x14ac:dyDescent="0.2">
      <c r="A25" s="127" t="s">
        <v>460</v>
      </c>
      <c r="B25" s="128">
        <f>$B$129/1.2</f>
        <v>3116494.8666666667</v>
      </c>
    </row>
    <row r="26" spans="1:44" x14ac:dyDescent="0.2">
      <c r="A26" s="129" t="s">
        <v>291</v>
      </c>
      <c r="B26" s="130">
        <v>0</v>
      </c>
    </row>
    <row r="27" spans="1:44" x14ac:dyDescent="0.2">
      <c r="A27" s="129" t="s">
        <v>289</v>
      </c>
      <c r="B27" s="130">
        <f>$B$126</f>
        <v>35</v>
      </c>
      <c r="D27" s="122" t="s">
        <v>292</v>
      </c>
    </row>
    <row r="28" spans="1:44" ht="16.149999999999999" customHeight="1" thickBot="1" x14ac:dyDescent="0.25">
      <c r="A28" s="131" t="s">
        <v>287</v>
      </c>
      <c r="B28" s="132">
        <v>1</v>
      </c>
      <c r="D28" s="520" t="s">
        <v>290</v>
      </c>
      <c r="E28" s="521"/>
      <c r="F28" s="522"/>
      <c r="G28" s="523" t="str">
        <f>IF(SUM(B89:L89)=0,"не окупается",SUM(B89:L89))</f>
        <v>не окупается</v>
      </c>
      <c r="H28" s="524"/>
    </row>
    <row r="29" spans="1:44" ht="15.6" customHeight="1" x14ac:dyDescent="0.2">
      <c r="A29" s="127" t="s">
        <v>285</v>
      </c>
      <c r="B29" s="128">
        <f>$B$129*$B$130</f>
        <v>112193.8152</v>
      </c>
      <c r="D29" s="520" t="s">
        <v>288</v>
      </c>
      <c r="E29" s="521"/>
      <c r="F29" s="522"/>
      <c r="G29" s="523" t="str">
        <f>IF(SUM(B90:L90)=0,"не окупается",SUM(B90:L90))</f>
        <v>не окупается</v>
      </c>
      <c r="H29" s="524"/>
    </row>
    <row r="30" spans="1:44" ht="27.6" customHeight="1" x14ac:dyDescent="0.2">
      <c r="A30" s="129" t="s">
        <v>461</v>
      </c>
      <c r="B30" s="130">
        <v>6</v>
      </c>
      <c r="D30" s="520" t="s">
        <v>286</v>
      </c>
      <c r="E30" s="521"/>
      <c r="F30" s="522"/>
      <c r="G30" s="525">
        <f>M87</f>
        <v>-725213.14503540483</v>
      </c>
      <c r="H30" s="526"/>
    </row>
    <row r="31" spans="1:44" x14ac:dyDescent="0.2">
      <c r="A31" s="129" t="s">
        <v>284</v>
      </c>
      <c r="B31" s="130">
        <v>6</v>
      </c>
      <c r="D31" s="527"/>
      <c r="E31" s="528"/>
      <c r="F31" s="529"/>
      <c r="G31" s="527"/>
      <c r="H31" s="529"/>
    </row>
    <row r="32" spans="1:44" x14ac:dyDescent="0.2">
      <c r="A32" s="129" t="s">
        <v>262</v>
      </c>
      <c r="B32" s="130"/>
    </row>
    <row r="33" spans="1:42" x14ac:dyDescent="0.2">
      <c r="A33" s="129" t="s">
        <v>283</v>
      </c>
      <c r="B33" s="130"/>
    </row>
    <row r="34" spans="1:42" x14ac:dyDescent="0.2">
      <c r="A34" s="129" t="s">
        <v>282</v>
      </c>
      <c r="B34" s="130"/>
    </row>
    <row r="35" spans="1:42" x14ac:dyDescent="0.2">
      <c r="A35" s="133"/>
      <c r="B35" s="130"/>
    </row>
    <row r="36" spans="1:42" ht="16.5" thickBot="1" x14ac:dyDescent="0.25">
      <c r="A36" s="131" t="s">
        <v>254</v>
      </c>
      <c r="B36" s="134">
        <v>0.2</v>
      </c>
    </row>
    <row r="37" spans="1:42" x14ac:dyDescent="0.2">
      <c r="A37" s="127" t="s">
        <v>462</v>
      </c>
      <c r="B37" s="128">
        <v>0</v>
      </c>
    </row>
    <row r="38" spans="1:42" x14ac:dyDescent="0.2">
      <c r="A38" s="129" t="s">
        <v>281</v>
      </c>
      <c r="B38" s="130"/>
    </row>
    <row r="39" spans="1:42" ht="16.5" thickBot="1" x14ac:dyDescent="0.25">
      <c r="A39" s="135" t="s">
        <v>280</v>
      </c>
      <c r="B39" s="136"/>
    </row>
    <row r="40" spans="1:42" x14ac:dyDescent="0.2">
      <c r="A40" s="137" t="s">
        <v>463</v>
      </c>
      <c r="B40" s="138">
        <v>1</v>
      </c>
    </row>
    <row r="41" spans="1:42" x14ac:dyDescent="0.2">
      <c r="A41" s="139" t="s">
        <v>279</v>
      </c>
      <c r="B41" s="140"/>
    </row>
    <row r="42" spans="1:42" x14ac:dyDescent="0.2">
      <c r="A42" s="139" t="s">
        <v>278</v>
      </c>
      <c r="B42" s="141"/>
    </row>
    <row r="43" spans="1:42" x14ac:dyDescent="0.2">
      <c r="A43" s="139" t="s">
        <v>277</v>
      </c>
      <c r="B43" s="141">
        <v>0</v>
      </c>
    </row>
    <row r="44" spans="1:42" x14ac:dyDescent="0.2">
      <c r="A44" s="139" t="s">
        <v>276</v>
      </c>
      <c r="B44" s="141">
        <f>B132</f>
        <v>0.1371</v>
      </c>
    </row>
    <row r="45" spans="1:42" x14ac:dyDescent="0.2">
      <c r="A45" s="139" t="s">
        <v>275</v>
      </c>
      <c r="B45" s="141">
        <f>1-B43</f>
        <v>1</v>
      </c>
    </row>
    <row r="46" spans="1:42" ht="16.5" thickBot="1" x14ac:dyDescent="0.25">
      <c r="A46" s="142" t="s">
        <v>274</v>
      </c>
      <c r="B46" s="143">
        <f>B45*B44+B43*B42*(1-B36)</f>
        <v>0.1371</v>
      </c>
      <c r="C46" s="144"/>
    </row>
    <row r="47" spans="1:42" s="147" customFormat="1" x14ac:dyDescent="0.2">
      <c r="A47" s="145" t="s">
        <v>273</v>
      </c>
      <c r="B47" s="146">
        <f>B58</f>
        <v>1</v>
      </c>
      <c r="C47" s="146">
        <f t="shared" ref="C47:AO47" si="0">C58</f>
        <v>2</v>
      </c>
      <c r="D47" s="146">
        <f t="shared" si="0"/>
        <v>3</v>
      </c>
      <c r="E47" s="146">
        <f t="shared" si="0"/>
        <v>4</v>
      </c>
      <c r="F47" s="146">
        <f t="shared" si="0"/>
        <v>5</v>
      </c>
      <c r="G47" s="146">
        <f t="shared" si="0"/>
        <v>6</v>
      </c>
      <c r="H47" s="146">
        <f t="shared" si="0"/>
        <v>7</v>
      </c>
      <c r="I47" s="146">
        <f t="shared" si="0"/>
        <v>8</v>
      </c>
      <c r="J47" s="146">
        <f t="shared" si="0"/>
        <v>9</v>
      </c>
      <c r="K47" s="146">
        <f t="shared" si="0"/>
        <v>10</v>
      </c>
      <c r="L47" s="146">
        <f t="shared" si="0"/>
        <v>11</v>
      </c>
      <c r="M47" s="146">
        <f t="shared" si="0"/>
        <v>12</v>
      </c>
      <c r="N47" s="146">
        <f t="shared" si="0"/>
        <v>13</v>
      </c>
      <c r="O47" s="146">
        <f t="shared" si="0"/>
        <v>14</v>
      </c>
      <c r="P47" s="146">
        <f t="shared" si="0"/>
        <v>15</v>
      </c>
      <c r="Q47" s="146">
        <f t="shared" si="0"/>
        <v>16</v>
      </c>
      <c r="R47" s="146">
        <f t="shared" si="0"/>
        <v>17</v>
      </c>
      <c r="S47" s="146">
        <f t="shared" si="0"/>
        <v>18</v>
      </c>
      <c r="T47" s="146">
        <f t="shared" si="0"/>
        <v>19</v>
      </c>
      <c r="U47" s="146">
        <f t="shared" si="0"/>
        <v>20</v>
      </c>
      <c r="V47" s="146">
        <f t="shared" si="0"/>
        <v>21</v>
      </c>
      <c r="W47" s="146">
        <f t="shared" si="0"/>
        <v>22</v>
      </c>
      <c r="X47" s="146">
        <f t="shared" si="0"/>
        <v>23</v>
      </c>
      <c r="Y47" s="146">
        <f t="shared" si="0"/>
        <v>24</v>
      </c>
      <c r="Z47" s="146">
        <f t="shared" si="0"/>
        <v>25</v>
      </c>
      <c r="AA47" s="146">
        <f t="shared" si="0"/>
        <v>26</v>
      </c>
      <c r="AB47" s="146">
        <f t="shared" si="0"/>
        <v>27</v>
      </c>
      <c r="AC47" s="146">
        <f t="shared" si="0"/>
        <v>28</v>
      </c>
      <c r="AD47" s="146">
        <f t="shared" si="0"/>
        <v>29</v>
      </c>
      <c r="AE47" s="146">
        <f t="shared" si="0"/>
        <v>30</v>
      </c>
      <c r="AF47" s="146">
        <f t="shared" si="0"/>
        <v>31</v>
      </c>
      <c r="AG47" s="146">
        <f t="shared" si="0"/>
        <v>32</v>
      </c>
      <c r="AH47" s="146">
        <f t="shared" si="0"/>
        <v>33</v>
      </c>
      <c r="AI47" s="146">
        <f t="shared" si="0"/>
        <v>34</v>
      </c>
      <c r="AJ47" s="146">
        <f t="shared" si="0"/>
        <v>35</v>
      </c>
      <c r="AK47" s="146">
        <f t="shared" si="0"/>
        <v>36</v>
      </c>
      <c r="AL47" s="146">
        <f t="shared" si="0"/>
        <v>37</v>
      </c>
      <c r="AM47" s="146">
        <f t="shared" si="0"/>
        <v>38</v>
      </c>
      <c r="AN47" s="146">
        <f t="shared" si="0"/>
        <v>39</v>
      </c>
      <c r="AO47" s="146">
        <f t="shared" si="0"/>
        <v>40</v>
      </c>
      <c r="AP47" s="146">
        <f>AP58</f>
        <v>41</v>
      </c>
    </row>
    <row r="48" spans="1:42" s="147" customFormat="1" x14ac:dyDescent="0.2">
      <c r="A48" s="148" t="s">
        <v>272</v>
      </c>
      <c r="B48" s="197">
        <f>B139</f>
        <v>8.1000000000000003E-2</v>
      </c>
      <c r="C48" s="197">
        <f t="shared" ref="C48:AP48" si="1">C139</f>
        <v>7.3999999999999996E-2</v>
      </c>
      <c r="D48" s="197">
        <f t="shared" si="1"/>
        <v>5.5E-2</v>
      </c>
      <c r="E48" s="197">
        <f t="shared" si="1"/>
        <v>4.1000000000000002E-2</v>
      </c>
      <c r="F48" s="197">
        <f t="shared" si="1"/>
        <v>4.1000000000000002E-2</v>
      </c>
      <c r="G48" s="197">
        <f t="shared" si="1"/>
        <v>4.1000000000000002E-2</v>
      </c>
      <c r="H48" s="197">
        <f t="shared" si="1"/>
        <v>4.1000000000000002E-2</v>
      </c>
      <c r="I48" s="197">
        <f t="shared" si="1"/>
        <v>4.1000000000000002E-2</v>
      </c>
      <c r="J48" s="197">
        <f t="shared" si="1"/>
        <v>4.1000000000000002E-2</v>
      </c>
      <c r="K48" s="197">
        <f t="shared" si="1"/>
        <v>4.1000000000000002E-2</v>
      </c>
      <c r="L48" s="197">
        <f t="shared" si="1"/>
        <v>4.1000000000000002E-2</v>
      </c>
      <c r="M48" s="197">
        <f t="shared" si="1"/>
        <v>4.1000000000000002E-2</v>
      </c>
      <c r="N48" s="197">
        <f t="shared" si="1"/>
        <v>4.1000000000000002E-2</v>
      </c>
      <c r="O48" s="197">
        <f t="shared" si="1"/>
        <v>4.1000000000000002E-2</v>
      </c>
      <c r="P48" s="197">
        <f t="shared" si="1"/>
        <v>4.1000000000000002E-2</v>
      </c>
      <c r="Q48" s="197">
        <f t="shared" si="1"/>
        <v>4.1000000000000002E-2</v>
      </c>
      <c r="R48" s="197">
        <f t="shared" si="1"/>
        <v>4.1000000000000002E-2</v>
      </c>
      <c r="S48" s="197">
        <f t="shared" si="1"/>
        <v>4.1000000000000002E-2</v>
      </c>
      <c r="T48" s="197">
        <f t="shared" si="1"/>
        <v>4.1000000000000002E-2</v>
      </c>
      <c r="U48" s="197">
        <f t="shared" si="1"/>
        <v>4.1000000000000002E-2</v>
      </c>
      <c r="V48" s="197">
        <f t="shared" si="1"/>
        <v>4.1000000000000002E-2</v>
      </c>
      <c r="W48" s="197">
        <f t="shared" si="1"/>
        <v>4.1000000000000002E-2</v>
      </c>
      <c r="X48" s="197">
        <f t="shared" si="1"/>
        <v>4.1000000000000002E-2</v>
      </c>
      <c r="Y48" s="197">
        <f t="shared" si="1"/>
        <v>4.1000000000000002E-2</v>
      </c>
      <c r="Z48" s="197">
        <f t="shared" si="1"/>
        <v>4.1000000000000002E-2</v>
      </c>
      <c r="AA48" s="197">
        <f t="shared" si="1"/>
        <v>4.1000000000000002E-2</v>
      </c>
      <c r="AB48" s="197">
        <f t="shared" si="1"/>
        <v>4.1000000000000002E-2</v>
      </c>
      <c r="AC48" s="197">
        <f t="shared" si="1"/>
        <v>4.1000000000000002E-2</v>
      </c>
      <c r="AD48" s="197">
        <f t="shared" si="1"/>
        <v>4.1000000000000002E-2</v>
      </c>
      <c r="AE48" s="197">
        <f t="shared" si="1"/>
        <v>4.1000000000000002E-2</v>
      </c>
      <c r="AF48" s="197">
        <f t="shared" si="1"/>
        <v>4.1000000000000002E-2</v>
      </c>
      <c r="AG48" s="197">
        <f t="shared" si="1"/>
        <v>4.1000000000000002E-2</v>
      </c>
      <c r="AH48" s="197">
        <f t="shared" si="1"/>
        <v>4.1000000000000002E-2</v>
      </c>
      <c r="AI48" s="197">
        <f t="shared" si="1"/>
        <v>4.1000000000000002E-2</v>
      </c>
      <c r="AJ48" s="197">
        <f t="shared" si="1"/>
        <v>4.1000000000000002E-2</v>
      </c>
      <c r="AK48" s="197">
        <f t="shared" si="1"/>
        <v>4.1000000000000002E-2</v>
      </c>
      <c r="AL48" s="197">
        <f t="shared" si="1"/>
        <v>4.1000000000000002E-2</v>
      </c>
      <c r="AM48" s="197">
        <f t="shared" si="1"/>
        <v>4.1000000000000002E-2</v>
      </c>
      <c r="AN48" s="197">
        <f t="shared" si="1"/>
        <v>4.1000000000000002E-2</v>
      </c>
      <c r="AO48" s="197">
        <f t="shared" si="1"/>
        <v>4.1000000000000002E-2</v>
      </c>
      <c r="AP48" s="197">
        <f t="shared" si="1"/>
        <v>4.1000000000000002E-2</v>
      </c>
    </row>
    <row r="49" spans="1:45" s="147" customFormat="1" x14ac:dyDescent="0.2">
      <c r="A49" s="148" t="s">
        <v>271</v>
      </c>
      <c r="B49" s="197">
        <f>B140</f>
        <v>8.1000000000000003E-2</v>
      </c>
      <c r="C49" s="197">
        <f t="shared" ref="C49:AP49" si="2">C140</f>
        <v>0.16099400000000008</v>
      </c>
      <c r="D49" s="197">
        <f t="shared" si="2"/>
        <v>0.22484867000000008</v>
      </c>
      <c r="E49" s="197">
        <f t="shared" si="2"/>
        <v>0.27506746547000005</v>
      </c>
      <c r="F49" s="197">
        <f t="shared" si="2"/>
        <v>0.32734523155426998</v>
      </c>
      <c r="G49" s="197">
        <f t="shared" si="2"/>
        <v>0.38176638604799495</v>
      </c>
      <c r="H49" s="197">
        <f t="shared" si="2"/>
        <v>0.43841880787596255</v>
      </c>
      <c r="I49" s="197">
        <f t="shared" si="2"/>
        <v>0.49739397899887683</v>
      </c>
      <c r="J49" s="197">
        <f t="shared" si="2"/>
        <v>0.5587871321378306</v>
      </c>
      <c r="K49" s="197">
        <f t="shared" si="2"/>
        <v>0.62269740455548162</v>
      </c>
      <c r="L49" s="197">
        <f t="shared" si="2"/>
        <v>0.68922799814225622</v>
      </c>
      <c r="M49" s="197">
        <f t="shared" si="2"/>
        <v>0.75848634606608867</v>
      </c>
      <c r="N49" s="197">
        <f t="shared" si="2"/>
        <v>0.83058428625479808</v>
      </c>
      <c r="O49" s="197">
        <f t="shared" si="2"/>
        <v>0.90563824199124476</v>
      </c>
      <c r="P49" s="197">
        <f t="shared" si="2"/>
        <v>0.98376940991288575</v>
      </c>
      <c r="Q49" s="197">
        <f t="shared" si="2"/>
        <v>1.065103955719314</v>
      </c>
      <c r="R49" s="197">
        <f t="shared" si="2"/>
        <v>1.1497732179038058</v>
      </c>
      <c r="S49" s="197">
        <f t="shared" si="2"/>
        <v>1.2379139198378617</v>
      </c>
      <c r="T49" s="197">
        <f t="shared" si="2"/>
        <v>1.3296683905512139</v>
      </c>
      <c r="U49" s="197">
        <f t="shared" si="2"/>
        <v>1.4251847945638136</v>
      </c>
      <c r="V49" s="197">
        <f t="shared" si="2"/>
        <v>1.5246173711409297</v>
      </c>
      <c r="W49" s="197">
        <f t="shared" si="2"/>
        <v>1.6281266833577077</v>
      </c>
      <c r="X49" s="197">
        <f t="shared" si="2"/>
        <v>1.7358798773753734</v>
      </c>
      <c r="Y49" s="197">
        <f t="shared" si="2"/>
        <v>1.8480509523477635</v>
      </c>
      <c r="Z49" s="197">
        <f t="shared" si="2"/>
        <v>1.9648210413940217</v>
      </c>
      <c r="AA49" s="197">
        <f t="shared" si="2"/>
        <v>2.0863787040911763</v>
      </c>
      <c r="AB49" s="197">
        <f t="shared" si="2"/>
        <v>2.2129202309589142</v>
      </c>
      <c r="AC49" s="197">
        <f t="shared" si="2"/>
        <v>2.3446499604282294</v>
      </c>
      <c r="AD49" s="197">
        <f t="shared" si="2"/>
        <v>2.4817806088057863</v>
      </c>
      <c r="AE49" s="197">
        <f t="shared" si="2"/>
        <v>2.6245336137668231</v>
      </c>
      <c r="AF49" s="197">
        <f t="shared" si="2"/>
        <v>2.7731394919312624</v>
      </c>
      <c r="AG49" s="197">
        <f t="shared" si="2"/>
        <v>2.9278382111004437</v>
      </c>
      <c r="AH49" s="197">
        <f t="shared" si="2"/>
        <v>3.088879577755562</v>
      </c>
      <c r="AI49" s="197">
        <f t="shared" si="2"/>
        <v>3.2565236404435396</v>
      </c>
      <c r="AJ49" s="197">
        <f t="shared" si="2"/>
        <v>3.4310411097017246</v>
      </c>
      <c r="AK49" s="197">
        <f t="shared" si="2"/>
        <v>3.612713795199495</v>
      </c>
      <c r="AL49" s="197">
        <f t="shared" si="2"/>
        <v>3.8018350608026736</v>
      </c>
      <c r="AM49" s="197">
        <f t="shared" si="2"/>
        <v>3.9987102982955829</v>
      </c>
      <c r="AN49" s="197">
        <f t="shared" si="2"/>
        <v>4.2036574205257011</v>
      </c>
      <c r="AO49" s="197">
        <f t="shared" si="2"/>
        <v>4.4170073747672545</v>
      </c>
      <c r="AP49" s="197">
        <f t="shared" si="2"/>
        <v>4.6391046771327114</v>
      </c>
    </row>
    <row r="50" spans="1:45" s="147" customFormat="1" ht="16.5" thickBot="1" x14ac:dyDescent="0.25">
      <c r="A50" s="149" t="s">
        <v>464</v>
      </c>
      <c r="B50" s="150">
        <f>IF($B$127="да",($B$129-0.05),0)</f>
        <v>0</v>
      </c>
      <c r="C50" s="150">
        <f>C108*(1+C49)</f>
        <v>0</v>
      </c>
      <c r="D50" s="150">
        <f>(D108+D109+D110)*(1+D49)</f>
        <v>101912.81873720959</v>
      </c>
      <c r="E50" s="150">
        <f t="shared" ref="E50:AP50" si="3">(E108+E109+E110)*(1+E49)</f>
        <v>45603.796253016728</v>
      </c>
      <c r="F50" s="150">
        <f t="shared" si="3"/>
        <v>53566.377540221241</v>
      </c>
      <c r="G50" s="150">
        <f t="shared" si="3"/>
        <v>59973.028873620562</v>
      </c>
      <c r="H50" s="150">
        <f t="shared" si="3"/>
        <v>65211.909588919116</v>
      </c>
      <c r="I50" s="150">
        <f t="shared" si="3"/>
        <v>67885.597882064787</v>
      </c>
      <c r="J50" s="150">
        <f t="shared" si="3"/>
        <v>70668.907395229442</v>
      </c>
      <c r="K50" s="150">
        <f t="shared" si="3"/>
        <v>73566.332598433844</v>
      </c>
      <c r="L50" s="150">
        <f t="shared" si="3"/>
        <v>76582.552234969626</v>
      </c>
      <c r="M50" s="150">
        <f t="shared" si="3"/>
        <v>79722.436876603373</v>
      </c>
      <c r="N50" s="150">
        <f t="shared" si="3"/>
        <v>82991.056788544112</v>
      </c>
      <c r="O50" s="150">
        <f t="shared" si="3"/>
        <v>86393.690116874423</v>
      </c>
      <c r="P50" s="150">
        <f t="shared" si="3"/>
        <v>89935.831411666266</v>
      </c>
      <c r="Q50" s="150">
        <f t="shared" si="3"/>
        <v>93623.200499544575</v>
      </c>
      <c r="R50" s="150">
        <f t="shared" si="3"/>
        <v>97461.751720025903</v>
      </c>
      <c r="S50" s="150">
        <f t="shared" si="3"/>
        <v>101457.68354054696</v>
      </c>
      <c r="T50" s="150">
        <f t="shared" si="3"/>
        <v>105617.44856570938</v>
      </c>
      <c r="U50" s="150">
        <f t="shared" si="3"/>
        <v>109947.76395690347</v>
      </c>
      <c r="V50" s="150">
        <f t="shared" si="3"/>
        <v>114455.62227913649</v>
      </c>
      <c r="W50" s="150">
        <f t="shared" si="3"/>
        <v>119148.30279258107</v>
      </c>
      <c r="X50" s="150">
        <f t="shared" si="3"/>
        <v>124033.38320707688</v>
      </c>
      <c r="Y50" s="150">
        <f t="shared" si="3"/>
        <v>129118.75191856704</v>
      </c>
      <c r="Z50" s="150">
        <f t="shared" si="3"/>
        <v>134412.62074722827</v>
      </c>
      <c r="AA50" s="150">
        <f t="shared" si="3"/>
        <v>139923.53819786463</v>
      </c>
      <c r="AB50" s="150">
        <f t="shared" si="3"/>
        <v>145660.40326397706</v>
      </c>
      <c r="AC50" s="150">
        <f t="shared" si="3"/>
        <v>151632.4797978001</v>
      </c>
      <c r="AD50" s="150">
        <f t="shared" si="3"/>
        <v>157849.41146950988</v>
      </c>
      <c r="AE50" s="150">
        <f t="shared" si="3"/>
        <v>164321.23733975977</v>
      </c>
      <c r="AF50" s="150">
        <f t="shared" si="3"/>
        <v>171058.40807068991</v>
      </c>
      <c r="AG50" s="150">
        <f t="shared" si="3"/>
        <v>178071.80280158817</v>
      </c>
      <c r="AH50" s="150">
        <f t="shared" si="3"/>
        <v>185372.74671645329</v>
      </c>
      <c r="AI50" s="150">
        <f t="shared" si="3"/>
        <v>192973.02933182786</v>
      </c>
      <c r="AJ50" s="150">
        <f t="shared" si="3"/>
        <v>200884.92353443278</v>
      </c>
      <c r="AK50" s="150">
        <f t="shared" si="3"/>
        <v>209121.20539934453</v>
      </c>
      <c r="AL50" s="150">
        <f t="shared" si="3"/>
        <v>217695.1748207176</v>
      </c>
      <c r="AM50" s="150">
        <f t="shared" si="3"/>
        <v>226620.67698836702</v>
      </c>
      <c r="AN50" s="150">
        <f t="shared" si="3"/>
        <v>235912.12474489002</v>
      </c>
      <c r="AO50" s="150">
        <f t="shared" si="3"/>
        <v>245584.5218594305</v>
      </c>
      <c r="AP50" s="150">
        <f t="shared" si="3"/>
        <v>255653.48725566713</v>
      </c>
    </row>
    <row r="51" spans="1:45" ht="16.5" thickBot="1" x14ac:dyDescent="0.25"/>
    <row r="52" spans="1:45" x14ac:dyDescent="0.2">
      <c r="A52" s="151" t="s">
        <v>270</v>
      </c>
      <c r="B52" s="152">
        <f>B58</f>
        <v>1</v>
      </c>
      <c r="C52" s="152">
        <f t="shared" ref="C52:AO52" si="4">C58</f>
        <v>2</v>
      </c>
      <c r="D52" s="152">
        <f t="shared" si="4"/>
        <v>3</v>
      </c>
      <c r="E52" s="152">
        <f t="shared" si="4"/>
        <v>4</v>
      </c>
      <c r="F52" s="152">
        <f t="shared" si="4"/>
        <v>5</v>
      </c>
      <c r="G52" s="152">
        <f t="shared" si="4"/>
        <v>6</v>
      </c>
      <c r="H52" s="152">
        <f t="shared" si="4"/>
        <v>7</v>
      </c>
      <c r="I52" s="152">
        <f t="shared" si="4"/>
        <v>8</v>
      </c>
      <c r="J52" s="152">
        <f t="shared" si="4"/>
        <v>9</v>
      </c>
      <c r="K52" s="152">
        <f t="shared" si="4"/>
        <v>10</v>
      </c>
      <c r="L52" s="152">
        <f t="shared" si="4"/>
        <v>11</v>
      </c>
      <c r="M52" s="152">
        <f t="shared" si="4"/>
        <v>12</v>
      </c>
      <c r="N52" s="152">
        <f t="shared" si="4"/>
        <v>13</v>
      </c>
      <c r="O52" s="152">
        <f t="shared" si="4"/>
        <v>14</v>
      </c>
      <c r="P52" s="152">
        <f t="shared" si="4"/>
        <v>15</v>
      </c>
      <c r="Q52" s="152">
        <f t="shared" si="4"/>
        <v>16</v>
      </c>
      <c r="R52" s="152">
        <f t="shared" si="4"/>
        <v>17</v>
      </c>
      <c r="S52" s="152">
        <f t="shared" si="4"/>
        <v>18</v>
      </c>
      <c r="T52" s="152">
        <f t="shared" si="4"/>
        <v>19</v>
      </c>
      <c r="U52" s="152">
        <f t="shared" si="4"/>
        <v>20</v>
      </c>
      <c r="V52" s="152">
        <f t="shared" si="4"/>
        <v>21</v>
      </c>
      <c r="W52" s="152">
        <f t="shared" si="4"/>
        <v>22</v>
      </c>
      <c r="X52" s="152">
        <f t="shared" si="4"/>
        <v>23</v>
      </c>
      <c r="Y52" s="152">
        <f t="shared" si="4"/>
        <v>24</v>
      </c>
      <c r="Z52" s="152">
        <f t="shared" si="4"/>
        <v>25</v>
      </c>
      <c r="AA52" s="152">
        <f t="shared" si="4"/>
        <v>26</v>
      </c>
      <c r="AB52" s="152">
        <f t="shared" si="4"/>
        <v>27</v>
      </c>
      <c r="AC52" s="152">
        <f t="shared" si="4"/>
        <v>28</v>
      </c>
      <c r="AD52" s="152">
        <f t="shared" si="4"/>
        <v>29</v>
      </c>
      <c r="AE52" s="152">
        <f t="shared" si="4"/>
        <v>30</v>
      </c>
      <c r="AF52" s="152">
        <f t="shared" si="4"/>
        <v>31</v>
      </c>
      <c r="AG52" s="152">
        <f t="shared" si="4"/>
        <v>32</v>
      </c>
      <c r="AH52" s="152">
        <f t="shared" si="4"/>
        <v>33</v>
      </c>
      <c r="AI52" s="152">
        <f t="shared" si="4"/>
        <v>34</v>
      </c>
      <c r="AJ52" s="152">
        <f t="shared" si="4"/>
        <v>35</v>
      </c>
      <c r="AK52" s="152">
        <f t="shared" si="4"/>
        <v>36</v>
      </c>
      <c r="AL52" s="152">
        <f t="shared" si="4"/>
        <v>37</v>
      </c>
      <c r="AM52" s="152">
        <f t="shared" si="4"/>
        <v>38</v>
      </c>
      <c r="AN52" s="152">
        <f t="shared" si="4"/>
        <v>39</v>
      </c>
      <c r="AO52" s="152">
        <f t="shared" si="4"/>
        <v>40</v>
      </c>
      <c r="AP52" s="152">
        <f>AP58</f>
        <v>41</v>
      </c>
    </row>
    <row r="53" spans="1:45" x14ac:dyDescent="0.2">
      <c r="A53" s="153" t="s">
        <v>269</v>
      </c>
      <c r="B53" s="198">
        <v>0</v>
      </c>
      <c r="C53" s="198">
        <f t="shared" ref="C53:AP53" si="5">B53+B54-B55</f>
        <v>0</v>
      </c>
      <c r="D53" s="198">
        <f t="shared" si="5"/>
        <v>0</v>
      </c>
      <c r="E53" s="198">
        <f t="shared" si="5"/>
        <v>0</v>
      </c>
      <c r="F53" s="198">
        <f t="shared" si="5"/>
        <v>0</v>
      </c>
      <c r="G53" s="198">
        <f t="shared" si="5"/>
        <v>0</v>
      </c>
      <c r="H53" s="198">
        <f t="shared" si="5"/>
        <v>0</v>
      </c>
      <c r="I53" s="198">
        <f t="shared" si="5"/>
        <v>0</v>
      </c>
      <c r="J53" s="198">
        <f t="shared" si="5"/>
        <v>0</v>
      </c>
      <c r="K53" s="198">
        <f t="shared" si="5"/>
        <v>0</v>
      </c>
      <c r="L53" s="198">
        <f t="shared" si="5"/>
        <v>0</v>
      </c>
      <c r="M53" s="198">
        <f t="shared" si="5"/>
        <v>0</v>
      </c>
      <c r="N53" s="198">
        <f t="shared" si="5"/>
        <v>0</v>
      </c>
      <c r="O53" s="198">
        <f t="shared" si="5"/>
        <v>0</v>
      </c>
      <c r="P53" s="198">
        <f t="shared" si="5"/>
        <v>0</v>
      </c>
      <c r="Q53" s="198">
        <f t="shared" si="5"/>
        <v>0</v>
      </c>
      <c r="R53" s="198">
        <f t="shared" si="5"/>
        <v>0</v>
      </c>
      <c r="S53" s="198">
        <f t="shared" si="5"/>
        <v>0</v>
      </c>
      <c r="T53" s="198">
        <f t="shared" si="5"/>
        <v>0</v>
      </c>
      <c r="U53" s="198">
        <f t="shared" si="5"/>
        <v>0</v>
      </c>
      <c r="V53" s="198">
        <f t="shared" si="5"/>
        <v>0</v>
      </c>
      <c r="W53" s="198">
        <f t="shared" si="5"/>
        <v>0</v>
      </c>
      <c r="X53" s="198">
        <f t="shared" si="5"/>
        <v>0</v>
      </c>
      <c r="Y53" s="198">
        <f t="shared" si="5"/>
        <v>0</v>
      </c>
      <c r="Z53" s="198">
        <f t="shared" si="5"/>
        <v>0</v>
      </c>
      <c r="AA53" s="198">
        <f t="shared" si="5"/>
        <v>0</v>
      </c>
      <c r="AB53" s="198">
        <f t="shared" si="5"/>
        <v>0</v>
      </c>
      <c r="AC53" s="198">
        <f t="shared" si="5"/>
        <v>0</v>
      </c>
      <c r="AD53" s="198">
        <f t="shared" si="5"/>
        <v>0</v>
      </c>
      <c r="AE53" s="198">
        <f t="shared" si="5"/>
        <v>0</v>
      </c>
      <c r="AF53" s="198">
        <f t="shared" si="5"/>
        <v>0</v>
      </c>
      <c r="AG53" s="198">
        <f t="shared" si="5"/>
        <v>0</v>
      </c>
      <c r="AH53" s="198">
        <f t="shared" si="5"/>
        <v>0</v>
      </c>
      <c r="AI53" s="198">
        <f t="shared" si="5"/>
        <v>0</v>
      </c>
      <c r="AJ53" s="198">
        <f t="shared" si="5"/>
        <v>0</v>
      </c>
      <c r="AK53" s="198">
        <f t="shared" si="5"/>
        <v>0</v>
      </c>
      <c r="AL53" s="198">
        <f t="shared" si="5"/>
        <v>0</v>
      </c>
      <c r="AM53" s="198">
        <f t="shared" si="5"/>
        <v>0</v>
      </c>
      <c r="AN53" s="198">
        <f t="shared" si="5"/>
        <v>0</v>
      </c>
      <c r="AO53" s="198">
        <f t="shared" si="5"/>
        <v>0</v>
      </c>
      <c r="AP53" s="198">
        <f t="shared" si="5"/>
        <v>0</v>
      </c>
    </row>
    <row r="54" spans="1:45" x14ac:dyDescent="0.2">
      <c r="A54" s="153" t="s">
        <v>268</v>
      </c>
      <c r="B54" s="198">
        <f>B25*B28*B43*1.18</f>
        <v>0</v>
      </c>
      <c r="C54" s="198">
        <v>0</v>
      </c>
      <c r="D54" s="198">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v>0</v>
      </c>
      <c r="AC54" s="198">
        <v>0</v>
      </c>
      <c r="AD54" s="198">
        <v>0</v>
      </c>
      <c r="AE54" s="198">
        <v>0</v>
      </c>
      <c r="AF54" s="198">
        <v>0</v>
      </c>
      <c r="AG54" s="198">
        <v>0</v>
      </c>
      <c r="AH54" s="198">
        <v>0</v>
      </c>
      <c r="AI54" s="198">
        <v>0</v>
      </c>
      <c r="AJ54" s="198">
        <v>0</v>
      </c>
      <c r="AK54" s="198">
        <v>0</v>
      </c>
      <c r="AL54" s="198">
        <v>0</v>
      </c>
      <c r="AM54" s="198">
        <v>0</v>
      </c>
      <c r="AN54" s="198">
        <v>0</v>
      </c>
      <c r="AO54" s="198">
        <v>0</v>
      </c>
      <c r="AP54" s="198">
        <v>0</v>
      </c>
    </row>
    <row r="55" spans="1:45" x14ac:dyDescent="0.2">
      <c r="A55" s="153" t="s">
        <v>267</v>
      </c>
      <c r="B55" s="198">
        <f>$B$54/$B$40</f>
        <v>0</v>
      </c>
      <c r="C55" s="198">
        <f t="shared" ref="C55:AP55" si="6">IF(ROUND(C53,1)=0,0,B55+C54/$B$40)</f>
        <v>0</v>
      </c>
      <c r="D55" s="198">
        <f t="shared" si="6"/>
        <v>0</v>
      </c>
      <c r="E55" s="198">
        <f t="shared" si="6"/>
        <v>0</v>
      </c>
      <c r="F55" s="198">
        <f t="shared" si="6"/>
        <v>0</v>
      </c>
      <c r="G55" s="198">
        <f t="shared" si="6"/>
        <v>0</v>
      </c>
      <c r="H55" s="198">
        <f t="shared" si="6"/>
        <v>0</v>
      </c>
      <c r="I55" s="198">
        <f t="shared" si="6"/>
        <v>0</v>
      </c>
      <c r="J55" s="198">
        <f t="shared" si="6"/>
        <v>0</v>
      </c>
      <c r="K55" s="198">
        <f t="shared" si="6"/>
        <v>0</v>
      </c>
      <c r="L55" s="198">
        <f t="shared" si="6"/>
        <v>0</v>
      </c>
      <c r="M55" s="198">
        <f t="shared" si="6"/>
        <v>0</v>
      </c>
      <c r="N55" s="198">
        <f t="shared" si="6"/>
        <v>0</v>
      </c>
      <c r="O55" s="198">
        <f t="shared" si="6"/>
        <v>0</v>
      </c>
      <c r="P55" s="198">
        <f t="shared" si="6"/>
        <v>0</v>
      </c>
      <c r="Q55" s="198">
        <f t="shared" si="6"/>
        <v>0</v>
      </c>
      <c r="R55" s="198">
        <f t="shared" si="6"/>
        <v>0</v>
      </c>
      <c r="S55" s="198">
        <f t="shared" si="6"/>
        <v>0</v>
      </c>
      <c r="T55" s="198">
        <f t="shared" si="6"/>
        <v>0</v>
      </c>
      <c r="U55" s="198">
        <f t="shared" si="6"/>
        <v>0</v>
      </c>
      <c r="V55" s="198">
        <f t="shared" si="6"/>
        <v>0</v>
      </c>
      <c r="W55" s="198">
        <f t="shared" si="6"/>
        <v>0</v>
      </c>
      <c r="X55" s="198">
        <f t="shared" si="6"/>
        <v>0</v>
      </c>
      <c r="Y55" s="198">
        <f t="shared" si="6"/>
        <v>0</v>
      </c>
      <c r="Z55" s="198">
        <f t="shared" si="6"/>
        <v>0</v>
      </c>
      <c r="AA55" s="198">
        <f t="shared" si="6"/>
        <v>0</v>
      </c>
      <c r="AB55" s="198">
        <f t="shared" si="6"/>
        <v>0</v>
      </c>
      <c r="AC55" s="198">
        <f t="shared" si="6"/>
        <v>0</v>
      </c>
      <c r="AD55" s="198">
        <f t="shared" si="6"/>
        <v>0</v>
      </c>
      <c r="AE55" s="198">
        <f t="shared" si="6"/>
        <v>0</v>
      </c>
      <c r="AF55" s="198">
        <f t="shared" si="6"/>
        <v>0</v>
      </c>
      <c r="AG55" s="198">
        <f t="shared" si="6"/>
        <v>0</v>
      </c>
      <c r="AH55" s="198">
        <f t="shared" si="6"/>
        <v>0</v>
      </c>
      <c r="AI55" s="198">
        <f t="shared" si="6"/>
        <v>0</v>
      </c>
      <c r="AJ55" s="198">
        <f t="shared" si="6"/>
        <v>0</v>
      </c>
      <c r="AK55" s="198">
        <f t="shared" si="6"/>
        <v>0</v>
      </c>
      <c r="AL55" s="198">
        <f t="shared" si="6"/>
        <v>0</v>
      </c>
      <c r="AM55" s="198">
        <f t="shared" si="6"/>
        <v>0</v>
      </c>
      <c r="AN55" s="198">
        <f t="shared" si="6"/>
        <v>0</v>
      </c>
      <c r="AO55" s="198">
        <f t="shared" si="6"/>
        <v>0</v>
      </c>
      <c r="AP55" s="198">
        <f t="shared" si="6"/>
        <v>0</v>
      </c>
    </row>
    <row r="56" spans="1:45" ht="16.5" thickBot="1" x14ac:dyDescent="0.25">
      <c r="A56" s="154" t="s">
        <v>266</v>
      </c>
      <c r="B56" s="155">
        <f t="shared" ref="B56:AP56" si="7">AVERAGE(SUM(B53:B54),(SUM(B53:B54)-B55))*$B$42</f>
        <v>0</v>
      </c>
      <c r="C56" s="155">
        <f t="shared" si="7"/>
        <v>0</v>
      </c>
      <c r="D56" s="155">
        <f t="shared" si="7"/>
        <v>0</v>
      </c>
      <c r="E56" s="155">
        <f t="shared" si="7"/>
        <v>0</v>
      </c>
      <c r="F56" s="155">
        <f t="shared" si="7"/>
        <v>0</v>
      </c>
      <c r="G56" s="155">
        <f t="shared" si="7"/>
        <v>0</v>
      </c>
      <c r="H56" s="155">
        <f t="shared" si="7"/>
        <v>0</v>
      </c>
      <c r="I56" s="155">
        <f t="shared" si="7"/>
        <v>0</v>
      </c>
      <c r="J56" s="155">
        <f t="shared" si="7"/>
        <v>0</v>
      </c>
      <c r="K56" s="155">
        <f t="shared" si="7"/>
        <v>0</v>
      </c>
      <c r="L56" s="155">
        <f t="shared" si="7"/>
        <v>0</v>
      </c>
      <c r="M56" s="155">
        <f t="shared" si="7"/>
        <v>0</v>
      </c>
      <c r="N56" s="155">
        <f t="shared" si="7"/>
        <v>0</v>
      </c>
      <c r="O56" s="155">
        <f t="shared" si="7"/>
        <v>0</v>
      </c>
      <c r="P56" s="155">
        <f t="shared" si="7"/>
        <v>0</v>
      </c>
      <c r="Q56" s="155">
        <f t="shared" si="7"/>
        <v>0</v>
      </c>
      <c r="R56" s="155">
        <f t="shared" si="7"/>
        <v>0</v>
      </c>
      <c r="S56" s="155">
        <f t="shared" si="7"/>
        <v>0</v>
      </c>
      <c r="T56" s="155">
        <f t="shared" si="7"/>
        <v>0</v>
      </c>
      <c r="U56" s="155">
        <f t="shared" si="7"/>
        <v>0</v>
      </c>
      <c r="V56" s="155">
        <f t="shared" si="7"/>
        <v>0</v>
      </c>
      <c r="W56" s="155">
        <f t="shared" si="7"/>
        <v>0</v>
      </c>
      <c r="X56" s="155">
        <f t="shared" si="7"/>
        <v>0</v>
      </c>
      <c r="Y56" s="155">
        <f t="shared" si="7"/>
        <v>0</v>
      </c>
      <c r="Z56" s="155">
        <f t="shared" si="7"/>
        <v>0</v>
      </c>
      <c r="AA56" s="155">
        <f t="shared" si="7"/>
        <v>0</v>
      </c>
      <c r="AB56" s="155">
        <f t="shared" si="7"/>
        <v>0</v>
      </c>
      <c r="AC56" s="155">
        <f t="shared" si="7"/>
        <v>0</v>
      </c>
      <c r="AD56" s="155">
        <f t="shared" si="7"/>
        <v>0</v>
      </c>
      <c r="AE56" s="155">
        <f t="shared" si="7"/>
        <v>0</v>
      </c>
      <c r="AF56" s="155">
        <f t="shared" si="7"/>
        <v>0</v>
      </c>
      <c r="AG56" s="155">
        <f t="shared" si="7"/>
        <v>0</v>
      </c>
      <c r="AH56" s="155">
        <f t="shared" si="7"/>
        <v>0</v>
      </c>
      <c r="AI56" s="155">
        <f t="shared" si="7"/>
        <v>0</v>
      </c>
      <c r="AJ56" s="155">
        <f t="shared" si="7"/>
        <v>0</v>
      </c>
      <c r="AK56" s="155">
        <f t="shared" si="7"/>
        <v>0</v>
      </c>
      <c r="AL56" s="155">
        <f t="shared" si="7"/>
        <v>0</v>
      </c>
      <c r="AM56" s="155">
        <f t="shared" si="7"/>
        <v>0</v>
      </c>
      <c r="AN56" s="155">
        <f t="shared" si="7"/>
        <v>0</v>
      </c>
      <c r="AO56" s="155">
        <f t="shared" si="7"/>
        <v>0</v>
      </c>
      <c r="AP56" s="155">
        <f t="shared" si="7"/>
        <v>0</v>
      </c>
    </row>
    <row r="57" spans="1:45" s="158" customFormat="1" ht="16.5" thickBot="1" x14ac:dyDescent="0.25">
      <c r="A57" s="156"/>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07"/>
      <c r="AR57" s="107"/>
      <c r="AS57" s="107"/>
    </row>
    <row r="58" spans="1:45" x14ac:dyDescent="0.2">
      <c r="A58" s="151" t="s">
        <v>465</v>
      </c>
      <c r="B58" s="152">
        <v>1</v>
      </c>
      <c r="C58" s="152">
        <f>B58+1</f>
        <v>2</v>
      </c>
      <c r="D58" s="152">
        <f t="shared" ref="D58:AP58" si="8">C58+1</f>
        <v>3</v>
      </c>
      <c r="E58" s="152">
        <f t="shared" si="8"/>
        <v>4</v>
      </c>
      <c r="F58" s="152">
        <f t="shared" si="8"/>
        <v>5</v>
      </c>
      <c r="G58" s="152">
        <f t="shared" si="8"/>
        <v>6</v>
      </c>
      <c r="H58" s="152">
        <f t="shared" si="8"/>
        <v>7</v>
      </c>
      <c r="I58" s="152">
        <f t="shared" si="8"/>
        <v>8</v>
      </c>
      <c r="J58" s="152">
        <f t="shared" si="8"/>
        <v>9</v>
      </c>
      <c r="K58" s="152">
        <f t="shared" si="8"/>
        <v>10</v>
      </c>
      <c r="L58" s="152">
        <f t="shared" si="8"/>
        <v>11</v>
      </c>
      <c r="M58" s="152">
        <f t="shared" si="8"/>
        <v>12</v>
      </c>
      <c r="N58" s="152">
        <f t="shared" si="8"/>
        <v>13</v>
      </c>
      <c r="O58" s="152">
        <f t="shared" si="8"/>
        <v>14</v>
      </c>
      <c r="P58" s="152">
        <f t="shared" si="8"/>
        <v>15</v>
      </c>
      <c r="Q58" s="152">
        <f t="shared" si="8"/>
        <v>16</v>
      </c>
      <c r="R58" s="152">
        <f t="shared" si="8"/>
        <v>17</v>
      </c>
      <c r="S58" s="152">
        <f t="shared" si="8"/>
        <v>18</v>
      </c>
      <c r="T58" s="152">
        <f t="shared" si="8"/>
        <v>19</v>
      </c>
      <c r="U58" s="152">
        <f t="shared" si="8"/>
        <v>20</v>
      </c>
      <c r="V58" s="152">
        <f t="shared" si="8"/>
        <v>21</v>
      </c>
      <c r="W58" s="152">
        <f t="shared" si="8"/>
        <v>22</v>
      </c>
      <c r="X58" s="152">
        <f t="shared" si="8"/>
        <v>23</v>
      </c>
      <c r="Y58" s="152">
        <f t="shared" si="8"/>
        <v>24</v>
      </c>
      <c r="Z58" s="152">
        <f t="shared" si="8"/>
        <v>25</v>
      </c>
      <c r="AA58" s="152">
        <f t="shared" si="8"/>
        <v>26</v>
      </c>
      <c r="AB58" s="152">
        <f t="shared" si="8"/>
        <v>27</v>
      </c>
      <c r="AC58" s="152">
        <f t="shared" si="8"/>
        <v>28</v>
      </c>
      <c r="AD58" s="152">
        <f t="shared" si="8"/>
        <v>29</v>
      </c>
      <c r="AE58" s="152">
        <f t="shared" si="8"/>
        <v>30</v>
      </c>
      <c r="AF58" s="152">
        <f t="shared" si="8"/>
        <v>31</v>
      </c>
      <c r="AG58" s="152">
        <f t="shared" si="8"/>
        <v>32</v>
      </c>
      <c r="AH58" s="152">
        <f t="shared" si="8"/>
        <v>33</v>
      </c>
      <c r="AI58" s="152">
        <f t="shared" si="8"/>
        <v>34</v>
      </c>
      <c r="AJ58" s="152">
        <f t="shared" si="8"/>
        <v>35</v>
      </c>
      <c r="AK58" s="152">
        <f t="shared" si="8"/>
        <v>36</v>
      </c>
      <c r="AL58" s="152">
        <f t="shared" si="8"/>
        <v>37</v>
      </c>
      <c r="AM58" s="152">
        <f t="shared" si="8"/>
        <v>38</v>
      </c>
      <c r="AN58" s="152">
        <f t="shared" si="8"/>
        <v>39</v>
      </c>
      <c r="AO58" s="152">
        <f t="shared" si="8"/>
        <v>40</v>
      </c>
      <c r="AP58" s="152">
        <f t="shared" si="8"/>
        <v>41</v>
      </c>
    </row>
    <row r="59" spans="1:45" ht="14.25" x14ac:dyDescent="0.2">
      <c r="A59" s="159" t="s">
        <v>265</v>
      </c>
      <c r="B59" s="199">
        <f t="shared" ref="B59:AP59" si="9">B50*$B$28</f>
        <v>0</v>
      </c>
      <c r="C59" s="199">
        <f t="shared" si="9"/>
        <v>0</v>
      </c>
      <c r="D59" s="199">
        <f t="shared" si="9"/>
        <v>101912.81873720959</v>
      </c>
      <c r="E59" s="199">
        <f t="shared" si="9"/>
        <v>45603.796253016728</v>
      </c>
      <c r="F59" s="199">
        <f t="shared" si="9"/>
        <v>53566.377540221241</v>
      </c>
      <c r="G59" s="199">
        <f t="shared" si="9"/>
        <v>59973.028873620562</v>
      </c>
      <c r="H59" s="199">
        <f t="shared" si="9"/>
        <v>65211.909588919116</v>
      </c>
      <c r="I59" s="199">
        <f t="shared" si="9"/>
        <v>67885.597882064787</v>
      </c>
      <c r="J59" s="199">
        <f t="shared" si="9"/>
        <v>70668.907395229442</v>
      </c>
      <c r="K59" s="199">
        <f t="shared" si="9"/>
        <v>73566.332598433844</v>
      </c>
      <c r="L59" s="199">
        <f t="shared" si="9"/>
        <v>76582.552234969626</v>
      </c>
      <c r="M59" s="199">
        <f t="shared" si="9"/>
        <v>79722.436876603373</v>
      </c>
      <c r="N59" s="199">
        <f t="shared" si="9"/>
        <v>82991.056788544112</v>
      </c>
      <c r="O59" s="199">
        <f t="shared" si="9"/>
        <v>86393.690116874423</v>
      </c>
      <c r="P59" s="199">
        <f t="shared" si="9"/>
        <v>89935.831411666266</v>
      </c>
      <c r="Q59" s="199">
        <f t="shared" si="9"/>
        <v>93623.200499544575</v>
      </c>
      <c r="R59" s="199">
        <f t="shared" si="9"/>
        <v>97461.751720025903</v>
      </c>
      <c r="S59" s="199">
        <f t="shared" si="9"/>
        <v>101457.68354054696</v>
      </c>
      <c r="T59" s="199">
        <f t="shared" si="9"/>
        <v>105617.44856570938</v>
      </c>
      <c r="U59" s="199">
        <f t="shared" si="9"/>
        <v>109947.76395690347</v>
      </c>
      <c r="V59" s="199">
        <f t="shared" si="9"/>
        <v>114455.62227913649</v>
      </c>
      <c r="W59" s="199">
        <f t="shared" si="9"/>
        <v>119148.30279258107</v>
      </c>
      <c r="X59" s="199">
        <f t="shared" si="9"/>
        <v>124033.38320707688</v>
      </c>
      <c r="Y59" s="199">
        <f t="shared" si="9"/>
        <v>129118.75191856704</v>
      </c>
      <c r="Z59" s="199">
        <f t="shared" si="9"/>
        <v>134412.62074722827</v>
      </c>
      <c r="AA59" s="199">
        <f t="shared" si="9"/>
        <v>139923.53819786463</v>
      </c>
      <c r="AB59" s="199">
        <f t="shared" si="9"/>
        <v>145660.40326397706</v>
      </c>
      <c r="AC59" s="199">
        <f t="shared" si="9"/>
        <v>151632.4797978001</v>
      </c>
      <c r="AD59" s="199">
        <f t="shared" si="9"/>
        <v>157849.41146950988</v>
      </c>
      <c r="AE59" s="199">
        <f t="shared" si="9"/>
        <v>164321.23733975977</v>
      </c>
      <c r="AF59" s="199">
        <f t="shared" si="9"/>
        <v>171058.40807068991</v>
      </c>
      <c r="AG59" s="199">
        <f t="shared" si="9"/>
        <v>178071.80280158817</v>
      </c>
      <c r="AH59" s="199">
        <f t="shared" si="9"/>
        <v>185372.74671645329</v>
      </c>
      <c r="AI59" s="199">
        <f t="shared" si="9"/>
        <v>192973.02933182786</v>
      </c>
      <c r="AJ59" s="199">
        <f t="shared" si="9"/>
        <v>200884.92353443278</v>
      </c>
      <c r="AK59" s="199">
        <f t="shared" si="9"/>
        <v>209121.20539934453</v>
      </c>
      <c r="AL59" s="199">
        <f t="shared" si="9"/>
        <v>217695.1748207176</v>
      </c>
      <c r="AM59" s="199">
        <f t="shared" si="9"/>
        <v>226620.67698836702</v>
      </c>
      <c r="AN59" s="199">
        <f t="shared" si="9"/>
        <v>235912.12474489002</v>
      </c>
      <c r="AO59" s="199">
        <f t="shared" si="9"/>
        <v>245584.5218594305</v>
      </c>
      <c r="AP59" s="199">
        <f t="shared" si="9"/>
        <v>255653.48725566713</v>
      </c>
    </row>
    <row r="60" spans="1:45" x14ac:dyDescent="0.2">
      <c r="A60" s="153" t="s">
        <v>264</v>
      </c>
      <c r="B60" s="198">
        <f t="shared" ref="B60:Z60" si="10">SUM(B61:B65)</f>
        <v>0</v>
      </c>
      <c r="C60" s="198">
        <f t="shared" si="10"/>
        <v>0</v>
      </c>
      <c r="D60" s="198">
        <f>SUM(D61:D65)</f>
        <v>0</v>
      </c>
      <c r="E60" s="198">
        <f t="shared" si="10"/>
        <v>0</v>
      </c>
      <c r="F60" s="198">
        <f t="shared" si="10"/>
        <v>0</v>
      </c>
      <c r="G60" s="198">
        <f t="shared" si="10"/>
        <v>0</v>
      </c>
      <c r="H60" s="198">
        <f t="shared" si="10"/>
        <v>-161381.69391104006</v>
      </c>
      <c r="I60" s="198">
        <f t="shared" si="10"/>
        <v>0</v>
      </c>
      <c r="J60" s="198">
        <f t="shared" si="10"/>
        <v>0</v>
      </c>
      <c r="K60" s="198">
        <f t="shared" si="10"/>
        <v>0</v>
      </c>
      <c r="L60" s="198">
        <f t="shared" si="10"/>
        <v>0</v>
      </c>
      <c r="M60" s="198">
        <f t="shared" si="10"/>
        <v>0</v>
      </c>
      <c r="N60" s="198">
        <f t="shared" si="10"/>
        <v>-205380.2351200947</v>
      </c>
      <c r="O60" s="198">
        <f t="shared" si="10"/>
        <v>0</v>
      </c>
      <c r="P60" s="198">
        <f t="shared" si="10"/>
        <v>0</v>
      </c>
      <c r="Q60" s="198">
        <f t="shared" si="10"/>
        <v>0</v>
      </c>
      <c r="R60" s="198">
        <f t="shared" si="10"/>
        <v>0</v>
      </c>
      <c r="S60" s="198">
        <f t="shared" si="10"/>
        <v>0</v>
      </c>
      <c r="T60" s="198">
        <f t="shared" si="10"/>
        <v>-261374.3848867843</v>
      </c>
      <c r="U60" s="198">
        <f t="shared" si="10"/>
        <v>0</v>
      </c>
      <c r="V60" s="198">
        <f t="shared" si="10"/>
        <v>0</v>
      </c>
      <c r="W60" s="198">
        <f t="shared" si="10"/>
        <v>0</v>
      </c>
      <c r="X60" s="198">
        <f t="shared" si="10"/>
        <v>0</v>
      </c>
      <c r="Y60" s="198">
        <f t="shared" si="10"/>
        <v>0</v>
      </c>
      <c r="Z60" s="198">
        <f t="shared" si="10"/>
        <v>-332634.58401923242</v>
      </c>
      <c r="AA60" s="198">
        <f t="shared" ref="AA60:AP60" si="11">SUM(AA61:AA65)</f>
        <v>0</v>
      </c>
      <c r="AB60" s="198">
        <f t="shared" si="11"/>
        <v>0</v>
      </c>
      <c r="AC60" s="198">
        <f t="shared" si="11"/>
        <v>0</v>
      </c>
      <c r="AD60" s="198">
        <f t="shared" si="11"/>
        <v>0</v>
      </c>
      <c r="AE60" s="198">
        <f t="shared" si="11"/>
        <v>0</v>
      </c>
      <c r="AF60" s="198">
        <f t="shared" si="11"/>
        <v>-423322.91488155792</v>
      </c>
      <c r="AG60" s="198">
        <f t="shared" si="11"/>
        <v>0</v>
      </c>
      <c r="AH60" s="198">
        <f t="shared" si="11"/>
        <v>0</v>
      </c>
      <c r="AI60" s="198">
        <f t="shared" si="11"/>
        <v>0</v>
      </c>
      <c r="AJ60" s="198">
        <f t="shared" si="11"/>
        <v>0</v>
      </c>
      <c r="AK60" s="198">
        <f t="shared" si="11"/>
        <v>0</v>
      </c>
      <c r="AL60" s="198">
        <f t="shared" si="11"/>
        <v>-538736.19543257589</v>
      </c>
      <c r="AM60" s="198">
        <f t="shared" si="11"/>
        <v>0</v>
      </c>
      <c r="AN60" s="198">
        <f t="shared" si="11"/>
        <v>0</v>
      </c>
      <c r="AO60" s="198">
        <f t="shared" si="11"/>
        <v>0</v>
      </c>
      <c r="AP60" s="198">
        <f t="shared" si="11"/>
        <v>0</v>
      </c>
    </row>
    <row r="61" spans="1:45" x14ac:dyDescent="0.2">
      <c r="A61" s="160" t="s">
        <v>263</v>
      </c>
      <c r="B61" s="198"/>
      <c r="C61" s="198">
        <f>-IF(C$47&lt;=$B$30,0,$B$29*(1+C$49)*$B$28)</f>
        <v>0</v>
      </c>
      <c r="D61" s="198">
        <f>-IF(D$47&lt;=$B$30,0,$B$29*(1+D$49)*$B$28)</f>
        <v>0</v>
      </c>
      <c r="E61" s="198">
        <f t="shared" ref="E61:AL61" si="12">-IF(E$47&lt;=$B$30,0,$B$29*(1+E$49)*$B$28)</f>
        <v>0</v>
      </c>
      <c r="F61" s="198">
        <f t="shared" si="12"/>
        <v>0</v>
      </c>
      <c r="G61" s="198">
        <f t="shared" si="12"/>
        <v>0</v>
      </c>
      <c r="H61" s="198">
        <f t="shared" si="12"/>
        <v>-161381.69391104006</v>
      </c>
      <c r="I61" s="198"/>
      <c r="J61" s="198"/>
      <c r="K61" s="198"/>
      <c r="L61" s="198"/>
      <c r="M61" s="198"/>
      <c r="N61" s="198">
        <f t="shared" si="12"/>
        <v>-205380.2351200947</v>
      </c>
      <c r="O61" s="198"/>
      <c r="P61" s="198"/>
      <c r="Q61" s="198"/>
      <c r="R61" s="198"/>
      <c r="S61" s="198"/>
      <c r="T61" s="198">
        <f t="shared" si="12"/>
        <v>-261374.3848867843</v>
      </c>
      <c r="U61" s="198"/>
      <c r="V61" s="198"/>
      <c r="W61" s="198"/>
      <c r="X61" s="198"/>
      <c r="Y61" s="198"/>
      <c r="Z61" s="198">
        <f t="shared" si="12"/>
        <v>-332634.58401923242</v>
      </c>
      <c r="AA61" s="198"/>
      <c r="AB61" s="198"/>
      <c r="AC61" s="198"/>
      <c r="AD61" s="198"/>
      <c r="AE61" s="198"/>
      <c r="AF61" s="198">
        <f t="shared" si="12"/>
        <v>-423322.91488155792</v>
      </c>
      <c r="AG61" s="198"/>
      <c r="AH61" s="198"/>
      <c r="AI61" s="198"/>
      <c r="AJ61" s="198"/>
      <c r="AK61" s="198"/>
      <c r="AL61" s="198">
        <f t="shared" si="12"/>
        <v>-538736.19543257589</v>
      </c>
      <c r="AM61" s="198"/>
      <c r="AN61" s="198"/>
      <c r="AO61" s="198"/>
      <c r="AP61" s="198"/>
    </row>
    <row r="62" spans="1:45" x14ac:dyDescent="0.2">
      <c r="A62" s="160" t="str">
        <f>A32</f>
        <v>Прочие расходы при эксплуатации объекта, руб. без НДС</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row>
    <row r="63" spans="1:45" x14ac:dyDescent="0.2">
      <c r="A63" s="160" t="s">
        <v>462</v>
      </c>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row>
    <row r="64" spans="1:45" x14ac:dyDescent="0.2">
      <c r="A64" s="160" t="s">
        <v>462</v>
      </c>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row>
    <row r="65" spans="1:45" ht="31.5" x14ac:dyDescent="0.2">
      <c r="A65" s="160" t="s">
        <v>466</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row>
    <row r="66" spans="1:45" ht="28.5" x14ac:dyDescent="0.2">
      <c r="A66" s="161" t="s">
        <v>261</v>
      </c>
      <c r="B66" s="199">
        <f t="shared" ref="B66:AO66" si="13">B59+B60</f>
        <v>0</v>
      </c>
      <c r="C66" s="199">
        <f t="shared" si="13"/>
        <v>0</v>
      </c>
      <c r="D66" s="199">
        <f t="shared" si="13"/>
        <v>101912.81873720959</v>
      </c>
      <c r="E66" s="199">
        <f t="shared" si="13"/>
        <v>45603.796253016728</v>
      </c>
      <c r="F66" s="199">
        <f t="shared" si="13"/>
        <v>53566.377540221241</v>
      </c>
      <c r="G66" s="199">
        <f t="shared" si="13"/>
        <v>59973.028873620562</v>
      </c>
      <c r="H66" s="199">
        <f t="shared" si="13"/>
        <v>-96169.784322120948</v>
      </c>
      <c r="I66" s="199">
        <f t="shared" si="13"/>
        <v>67885.597882064787</v>
      </c>
      <c r="J66" s="199">
        <f t="shared" si="13"/>
        <v>70668.907395229442</v>
      </c>
      <c r="K66" s="199">
        <f t="shared" si="13"/>
        <v>73566.332598433844</v>
      </c>
      <c r="L66" s="199">
        <f t="shared" si="13"/>
        <v>76582.552234969626</v>
      </c>
      <c r="M66" s="199">
        <f t="shared" si="13"/>
        <v>79722.436876603373</v>
      </c>
      <c r="N66" s="199">
        <f t="shared" si="13"/>
        <v>-122389.17833155059</v>
      </c>
      <c r="O66" s="199">
        <f t="shared" si="13"/>
        <v>86393.690116874423</v>
      </c>
      <c r="P66" s="199">
        <f t="shared" si="13"/>
        <v>89935.831411666266</v>
      </c>
      <c r="Q66" s="199">
        <f t="shared" si="13"/>
        <v>93623.200499544575</v>
      </c>
      <c r="R66" s="199">
        <f t="shared" si="13"/>
        <v>97461.751720025903</v>
      </c>
      <c r="S66" s="199">
        <f t="shared" si="13"/>
        <v>101457.68354054696</v>
      </c>
      <c r="T66" s="199">
        <f t="shared" si="13"/>
        <v>-155756.93632107493</v>
      </c>
      <c r="U66" s="199">
        <f t="shared" si="13"/>
        <v>109947.76395690347</v>
      </c>
      <c r="V66" s="199">
        <f t="shared" si="13"/>
        <v>114455.62227913649</v>
      </c>
      <c r="W66" s="199">
        <f t="shared" si="13"/>
        <v>119148.30279258107</v>
      </c>
      <c r="X66" s="199">
        <f t="shared" si="13"/>
        <v>124033.38320707688</v>
      </c>
      <c r="Y66" s="199">
        <f t="shared" si="13"/>
        <v>129118.75191856704</v>
      </c>
      <c r="Z66" s="199">
        <f t="shared" si="13"/>
        <v>-198221.96327200416</v>
      </c>
      <c r="AA66" s="199">
        <f t="shared" si="13"/>
        <v>139923.53819786463</v>
      </c>
      <c r="AB66" s="199">
        <f t="shared" si="13"/>
        <v>145660.40326397706</v>
      </c>
      <c r="AC66" s="199">
        <f t="shared" si="13"/>
        <v>151632.4797978001</v>
      </c>
      <c r="AD66" s="199">
        <f t="shared" si="13"/>
        <v>157849.41146950988</v>
      </c>
      <c r="AE66" s="199">
        <f t="shared" si="13"/>
        <v>164321.23733975977</v>
      </c>
      <c r="AF66" s="199">
        <f t="shared" si="13"/>
        <v>-252264.50681086801</v>
      </c>
      <c r="AG66" s="199">
        <f t="shared" si="13"/>
        <v>178071.80280158817</v>
      </c>
      <c r="AH66" s="199">
        <f t="shared" si="13"/>
        <v>185372.74671645329</v>
      </c>
      <c r="AI66" s="199">
        <f t="shared" si="13"/>
        <v>192973.02933182786</v>
      </c>
      <c r="AJ66" s="199">
        <f t="shared" si="13"/>
        <v>200884.92353443278</v>
      </c>
      <c r="AK66" s="199">
        <f t="shared" si="13"/>
        <v>209121.20539934453</v>
      </c>
      <c r="AL66" s="199">
        <f t="shared" si="13"/>
        <v>-321041.02061185829</v>
      </c>
      <c r="AM66" s="199">
        <f t="shared" si="13"/>
        <v>226620.67698836702</v>
      </c>
      <c r="AN66" s="199">
        <f t="shared" si="13"/>
        <v>235912.12474489002</v>
      </c>
      <c r="AO66" s="199">
        <f t="shared" si="13"/>
        <v>245584.5218594305</v>
      </c>
      <c r="AP66" s="199">
        <f>AP59+AP60</f>
        <v>255653.48725566713</v>
      </c>
    </row>
    <row r="67" spans="1:45" x14ac:dyDescent="0.2">
      <c r="A67" s="160" t="s">
        <v>256</v>
      </c>
      <c r="B67" s="162"/>
      <c r="C67" s="198">
        <v>0</v>
      </c>
      <c r="D67" s="198">
        <f>-($B$25)*$B$28/$B$27</f>
        <v>-89042.710476190477</v>
      </c>
      <c r="E67" s="198">
        <f t="shared" ref="E67:AP67" si="14">D67</f>
        <v>-89042.710476190477</v>
      </c>
      <c r="F67" s="198">
        <f t="shared" si="14"/>
        <v>-89042.710476190477</v>
      </c>
      <c r="G67" s="198">
        <f t="shared" si="14"/>
        <v>-89042.710476190477</v>
      </c>
      <c r="H67" s="198">
        <f t="shared" si="14"/>
        <v>-89042.710476190477</v>
      </c>
      <c r="I67" s="198">
        <f t="shared" si="14"/>
        <v>-89042.710476190477</v>
      </c>
      <c r="J67" s="198">
        <f t="shared" si="14"/>
        <v>-89042.710476190477</v>
      </c>
      <c r="K67" s="198">
        <f t="shared" si="14"/>
        <v>-89042.710476190477</v>
      </c>
      <c r="L67" s="198">
        <f t="shared" si="14"/>
        <v>-89042.710476190477</v>
      </c>
      <c r="M67" s="198">
        <f t="shared" si="14"/>
        <v>-89042.710476190477</v>
      </c>
      <c r="N67" s="198">
        <f t="shared" si="14"/>
        <v>-89042.710476190477</v>
      </c>
      <c r="O67" s="198">
        <f t="shared" si="14"/>
        <v>-89042.710476190477</v>
      </c>
      <c r="P67" s="198">
        <f t="shared" si="14"/>
        <v>-89042.710476190477</v>
      </c>
      <c r="Q67" s="198">
        <f t="shared" si="14"/>
        <v>-89042.710476190477</v>
      </c>
      <c r="R67" s="198">
        <f t="shared" si="14"/>
        <v>-89042.710476190477</v>
      </c>
      <c r="S67" s="198">
        <f t="shared" si="14"/>
        <v>-89042.710476190477</v>
      </c>
      <c r="T67" s="198">
        <f t="shared" si="14"/>
        <v>-89042.710476190477</v>
      </c>
      <c r="U67" s="198">
        <f t="shared" si="14"/>
        <v>-89042.710476190477</v>
      </c>
      <c r="V67" s="198">
        <f t="shared" si="14"/>
        <v>-89042.710476190477</v>
      </c>
      <c r="W67" s="198">
        <f t="shared" si="14"/>
        <v>-89042.710476190477</v>
      </c>
      <c r="X67" s="198">
        <f t="shared" si="14"/>
        <v>-89042.710476190477</v>
      </c>
      <c r="Y67" s="198">
        <f t="shared" si="14"/>
        <v>-89042.710476190477</v>
      </c>
      <c r="Z67" s="198">
        <f t="shared" si="14"/>
        <v>-89042.710476190477</v>
      </c>
      <c r="AA67" s="198">
        <f t="shared" si="14"/>
        <v>-89042.710476190477</v>
      </c>
      <c r="AB67" s="198">
        <f t="shared" si="14"/>
        <v>-89042.710476190477</v>
      </c>
      <c r="AC67" s="198">
        <f t="shared" si="14"/>
        <v>-89042.710476190477</v>
      </c>
      <c r="AD67" s="198">
        <f t="shared" si="14"/>
        <v>-89042.710476190477</v>
      </c>
      <c r="AE67" s="198">
        <f t="shared" si="14"/>
        <v>-89042.710476190477</v>
      </c>
      <c r="AF67" s="198">
        <f t="shared" si="14"/>
        <v>-89042.710476190477</v>
      </c>
      <c r="AG67" s="198">
        <f t="shared" si="14"/>
        <v>-89042.710476190477</v>
      </c>
      <c r="AH67" s="198">
        <f t="shared" si="14"/>
        <v>-89042.710476190477</v>
      </c>
      <c r="AI67" s="198">
        <f t="shared" si="14"/>
        <v>-89042.710476190477</v>
      </c>
      <c r="AJ67" s="198">
        <f t="shared" si="14"/>
        <v>-89042.710476190477</v>
      </c>
      <c r="AK67" s="198">
        <f t="shared" si="14"/>
        <v>-89042.710476190477</v>
      </c>
      <c r="AL67" s="198">
        <f t="shared" si="14"/>
        <v>-89042.710476190477</v>
      </c>
      <c r="AM67" s="198">
        <f t="shared" si="14"/>
        <v>-89042.710476190477</v>
      </c>
      <c r="AN67" s="198">
        <f t="shared" si="14"/>
        <v>-89042.710476190477</v>
      </c>
      <c r="AO67" s="198">
        <f t="shared" si="14"/>
        <v>-89042.710476190477</v>
      </c>
      <c r="AP67" s="198">
        <f t="shared" si="14"/>
        <v>-89042.710476190477</v>
      </c>
      <c r="AQ67" s="163">
        <f>SUM(B67:AA67)/1.18</f>
        <v>-1811038.1791767559</v>
      </c>
      <c r="AR67" s="164">
        <f>SUM(B67:AF67)/1.18</f>
        <v>-2188337.7998385793</v>
      </c>
      <c r="AS67" s="164">
        <f>SUM(B67:AP67)/1.18</f>
        <v>-2942937.0411622259</v>
      </c>
    </row>
    <row r="68" spans="1:45" ht="28.5" x14ac:dyDescent="0.2">
      <c r="A68" s="161" t="s">
        <v>257</v>
      </c>
      <c r="B68" s="199">
        <f t="shared" ref="B68:J68" si="15">B66+B67</f>
        <v>0</v>
      </c>
      <c r="C68" s="199">
        <f>C66+C67</f>
        <v>0</v>
      </c>
      <c r="D68" s="199">
        <f>D66+D67</f>
        <v>12870.108261019108</v>
      </c>
      <c r="E68" s="199">
        <f t="shared" si="15"/>
        <v>-43438.91422317375</v>
      </c>
      <c r="F68" s="199">
        <f t="shared" si="15"/>
        <v>-35476.332935969236</v>
      </c>
      <c r="G68" s="199">
        <f t="shared" si="15"/>
        <v>-29069.681602569915</v>
      </c>
      <c r="H68" s="199">
        <f t="shared" si="15"/>
        <v>-185212.49479831144</v>
      </c>
      <c r="I68" s="199">
        <f t="shared" si="15"/>
        <v>-21157.112594125691</v>
      </c>
      <c r="J68" s="199">
        <f t="shared" si="15"/>
        <v>-18373.803080961035</v>
      </c>
      <c r="K68" s="199">
        <f>K66+K67</f>
        <v>-15476.377877756633</v>
      </c>
      <c r="L68" s="199">
        <f>L66+L67</f>
        <v>-12460.158241220852</v>
      </c>
      <c r="M68" s="199">
        <f t="shared" ref="M68:AO68" si="16">M66+M67</f>
        <v>-9320.2735995871044</v>
      </c>
      <c r="N68" s="199">
        <f t="shared" si="16"/>
        <v>-211431.88880774105</v>
      </c>
      <c r="O68" s="199">
        <f t="shared" si="16"/>
        <v>-2649.020359316055</v>
      </c>
      <c r="P68" s="199">
        <f t="shared" si="16"/>
        <v>893.12093547578843</v>
      </c>
      <c r="Q68" s="199">
        <f t="shared" si="16"/>
        <v>4580.4900233540975</v>
      </c>
      <c r="R68" s="199">
        <f t="shared" si="16"/>
        <v>8419.0412438354251</v>
      </c>
      <c r="S68" s="199">
        <f t="shared" si="16"/>
        <v>12414.973064356484</v>
      </c>
      <c r="T68" s="199">
        <f t="shared" si="16"/>
        <v>-244799.64679726539</v>
      </c>
      <c r="U68" s="199">
        <f t="shared" si="16"/>
        <v>20905.053480712988</v>
      </c>
      <c r="V68" s="199">
        <f t="shared" si="16"/>
        <v>25412.911802946008</v>
      </c>
      <c r="W68" s="199">
        <f t="shared" si="16"/>
        <v>30105.592316390597</v>
      </c>
      <c r="X68" s="199">
        <f t="shared" si="16"/>
        <v>34990.672730886406</v>
      </c>
      <c r="Y68" s="199">
        <f t="shared" si="16"/>
        <v>40076.041442376561</v>
      </c>
      <c r="Z68" s="199">
        <f t="shared" si="16"/>
        <v>-287264.67374819465</v>
      </c>
      <c r="AA68" s="199">
        <f t="shared" si="16"/>
        <v>50880.827721674155</v>
      </c>
      <c r="AB68" s="199">
        <f t="shared" si="16"/>
        <v>56617.692787786582</v>
      </c>
      <c r="AC68" s="199">
        <f t="shared" si="16"/>
        <v>62589.769321609623</v>
      </c>
      <c r="AD68" s="199">
        <f t="shared" si="16"/>
        <v>68806.700993319406</v>
      </c>
      <c r="AE68" s="199">
        <f t="shared" si="16"/>
        <v>75278.526863569292</v>
      </c>
      <c r="AF68" s="199">
        <f t="shared" si="16"/>
        <v>-341307.21728705848</v>
      </c>
      <c r="AG68" s="199">
        <f t="shared" si="16"/>
        <v>89029.092325397694</v>
      </c>
      <c r="AH68" s="199">
        <f t="shared" si="16"/>
        <v>96330.036240262809</v>
      </c>
      <c r="AI68" s="199">
        <f t="shared" si="16"/>
        <v>103930.31885563738</v>
      </c>
      <c r="AJ68" s="199">
        <f t="shared" si="16"/>
        <v>111842.2130582423</v>
      </c>
      <c r="AK68" s="199">
        <f t="shared" si="16"/>
        <v>120078.49492315405</v>
      </c>
      <c r="AL68" s="199">
        <f t="shared" si="16"/>
        <v>-410083.73108804878</v>
      </c>
      <c r="AM68" s="199">
        <f t="shared" si="16"/>
        <v>137577.96651217656</v>
      </c>
      <c r="AN68" s="199">
        <f t="shared" si="16"/>
        <v>146869.41426869953</v>
      </c>
      <c r="AO68" s="199">
        <f t="shared" si="16"/>
        <v>156541.81138324004</v>
      </c>
      <c r="AP68" s="199">
        <f>AP66+AP67</f>
        <v>166610.77677947667</v>
      </c>
      <c r="AQ68" s="107">
        <v>25</v>
      </c>
      <c r="AR68" s="107">
        <v>30</v>
      </c>
      <c r="AS68" s="107">
        <v>40</v>
      </c>
    </row>
    <row r="69" spans="1:45" x14ac:dyDescent="0.2">
      <c r="A69" s="160" t="s">
        <v>255</v>
      </c>
      <c r="B69" s="198">
        <f t="shared" ref="B69:AO69" si="17">-B56</f>
        <v>0</v>
      </c>
      <c r="C69" s="198">
        <f t="shared" si="17"/>
        <v>0</v>
      </c>
      <c r="D69" s="198">
        <f t="shared" si="17"/>
        <v>0</v>
      </c>
      <c r="E69" s="198">
        <f t="shared" si="17"/>
        <v>0</v>
      </c>
      <c r="F69" s="198">
        <f t="shared" si="17"/>
        <v>0</v>
      </c>
      <c r="G69" s="198">
        <f t="shared" si="17"/>
        <v>0</v>
      </c>
      <c r="H69" s="198">
        <f t="shared" si="17"/>
        <v>0</v>
      </c>
      <c r="I69" s="198">
        <f t="shared" si="17"/>
        <v>0</v>
      </c>
      <c r="J69" s="198">
        <f t="shared" si="17"/>
        <v>0</v>
      </c>
      <c r="K69" s="198">
        <f t="shared" si="17"/>
        <v>0</v>
      </c>
      <c r="L69" s="198">
        <f t="shared" si="17"/>
        <v>0</v>
      </c>
      <c r="M69" s="198">
        <f t="shared" si="17"/>
        <v>0</v>
      </c>
      <c r="N69" s="198">
        <f t="shared" si="17"/>
        <v>0</v>
      </c>
      <c r="O69" s="198">
        <f t="shared" si="17"/>
        <v>0</v>
      </c>
      <c r="P69" s="198">
        <f t="shared" si="17"/>
        <v>0</v>
      </c>
      <c r="Q69" s="198">
        <f t="shared" si="17"/>
        <v>0</v>
      </c>
      <c r="R69" s="198">
        <f t="shared" si="17"/>
        <v>0</v>
      </c>
      <c r="S69" s="198">
        <f t="shared" si="17"/>
        <v>0</v>
      </c>
      <c r="T69" s="198">
        <f t="shared" si="17"/>
        <v>0</v>
      </c>
      <c r="U69" s="198">
        <f t="shared" si="17"/>
        <v>0</v>
      </c>
      <c r="V69" s="198">
        <f t="shared" si="17"/>
        <v>0</v>
      </c>
      <c r="W69" s="198">
        <f t="shared" si="17"/>
        <v>0</v>
      </c>
      <c r="X69" s="198">
        <f t="shared" si="17"/>
        <v>0</v>
      </c>
      <c r="Y69" s="198">
        <f t="shared" si="17"/>
        <v>0</v>
      </c>
      <c r="Z69" s="198">
        <f t="shared" si="17"/>
        <v>0</v>
      </c>
      <c r="AA69" s="198">
        <f t="shared" si="17"/>
        <v>0</v>
      </c>
      <c r="AB69" s="198">
        <f t="shared" si="17"/>
        <v>0</v>
      </c>
      <c r="AC69" s="198">
        <f t="shared" si="17"/>
        <v>0</v>
      </c>
      <c r="AD69" s="198">
        <f t="shared" si="17"/>
        <v>0</v>
      </c>
      <c r="AE69" s="198">
        <f t="shared" si="17"/>
        <v>0</v>
      </c>
      <c r="AF69" s="198">
        <f t="shared" si="17"/>
        <v>0</v>
      </c>
      <c r="AG69" s="198">
        <f t="shared" si="17"/>
        <v>0</v>
      </c>
      <c r="AH69" s="198">
        <f t="shared" si="17"/>
        <v>0</v>
      </c>
      <c r="AI69" s="198">
        <f t="shared" si="17"/>
        <v>0</v>
      </c>
      <c r="AJ69" s="198">
        <f t="shared" si="17"/>
        <v>0</v>
      </c>
      <c r="AK69" s="198">
        <f t="shared" si="17"/>
        <v>0</v>
      </c>
      <c r="AL69" s="198">
        <f t="shared" si="17"/>
        <v>0</v>
      </c>
      <c r="AM69" s="198">
        <f t="shared" si="17"/>
        <v>0</v>
      </c>
      <c r="AN69" s="198">
        <f t="shared" si="17"/>
        <v>0</v>
      </c>
      <c r="AO69" s="198">
        <f t="shared" si="17"/>
        <v>0</v>
      </c>
      <c r="AP69" s="198">
        <f>-AP56</f>
        <v>0</v>
      </c>
    </row>
    <row r="70" spans="1:45" ht="14.25" x14ac:dyDescent="0.2">
      <c r="A70" s="161" t="s">
        <v>260</v>
      </c>
      <c r="B70" s="199">
        <f t="shared" ref="B70:AO70" si="18">B68+B69</f>
        <v>0</v>
      </c>
      <c r="C70" s="199">
        <f t="shared" si="18"/>
        <v>0</v>
      </c>
      <c r="D70" s="199">
        <f t="shared" si="18"/>
        <v>12870.108261019108</v>
      </c>
      <c r="E70" s="199">
        <f t="shared" si="18"/>
        <v>-43438.91422317375</v>
      </c>
      <c r="F70" s="199">
        <f t="shared" si="18"/>
        <v>-35476.332935969236</v>
      </c>
      <c r="G70" s="199">
        <f t="shared" si="18"/>
        <v>-29069.681602569915</v>
      </c>
      <c r="H70" s="199">
        <f t="shared" si="18"/>
        <v>-185212.49479831144</v>
      </c>
      <c r="I70" s="199">
        <f t="shared" si="18"/>
        <v>-21157.112594125691</v>
      </c>
      <c r="J70" s="199">
        <f t="shared" si="18"/>
        <v>-18373.803080961035</v>
      </c>
      <c r="K70" s="199">
        <f t="shared" si="18"/>
        <v>-15476.377877756633</v>
      </c>
      <c r="L70" s="199">
        <f t="shared" si="18"/>
        <v>-12460.158241220852</v>
      </c>
      <c r="M70" s="199">
        <f t="shared" si="18"/>
        <v>-9320.2735995871044</v>
      </c>
      <c r="N70" s="199">
        <f t="shared" si="18"/>
        <v>-211431.88880774105</v>
      </c>
      <c r="O70" s="199">
        <f t="shared" si="18"/>
        <v>-2649.020359316055</v>
      </c>
      <c r="P70" s="199">
        <f t="shared" si="18"/>
        <v>893.12093547578843</v>
      </c>
      <c r="Q70" s="199">
        <f t="shared" si="18"/>
        <v>4580.4900233540975</v>
      </c>
      <c r="R70" s="199">
        <f t="shared" si="18"/>
        <v>8419.0412438354251</v>
      </c>
      <c r="S70" s="199">
        <f t="shared" si="18"/>
        <v>12414.973064356484</v>
      </c>
      <c r="T70" s="199">
        <f t="shared" si="18"/>
        <v>-244799.64679726539</v>
      </c>
      <c r="U70" s="199">
        <f t="shared" si="18"/>
        <v>20905.053480712988</v>
      </c>
      <c r="V70" s="199">
        <f t="shared" si="18"/>
        <v>25412.911802946008</v>
      </c>
      <c r="W70" s="199">
        <f t="shared" si="18"/>
        <v>30105.592316390597</v>
      </c>
      <c r="X70" s="199">
        <f t="shared" si="18"/>
        <v>34990.672730886406</v>
      </c>
      <c r="Y70" s="199">
        <f t="shared" si="18"/>
        <v>40076.041442376561</v>
      </c>
      <c r="Z70" s="199">
        <f t="shared" si="18"/>
        <v>-287264.67374819465</v>
      </c>
      <c r="AA70" s="199">
        <f t="shared" si="18"/>
        <v>50880.827721674155</v>
      </c>
      <c r="AB70" s="199">
        <f t="shared" si="18"/>
        <v>56617.692787786582</v>
      </c>
      <c r="AC70" s="199">
        <f t="shared" si="18"/>
        <v>62589.769321609623</v>
      </c>
      <c r="AD70" s="199">
        <f t="shared" si="18"/>
        <v>68806.700993319406</v>
      </c>
      <c r="AE70" s="199">
        <f t="shared" si="18"/>
        <v>75278.526863569292</v>
      </c>
      <c r="AF70" s="199">
        <f t="shared" si="18"/>
        <v>-341307.21728705848</v>
      </c>
      <c r="AG70" s="199">
        <f t="shared" si="18"/>
        <v>89029.092325397694</v>
      </c>
      <c r="AH70" s="199">
        <f t="shared" si="18"/>
        <v>96330.036240262809</v>
      </c>
      <c r="AI70" s="199">
        <f t="shared" si="18"/>
        <v>103930.31885563738</v>
      </c>
      <c r="AJ70" s="199">
        <f t="shared" si="18"/>
        <v>111842.2130582423</v>
      </c>
      <c r="AK70" s="199">
        <f t="shared" si="18"/>
        <v>120078.49492315405</v>
      </c>
      <c r="AL70" s="199">
        <f t="shared" si="18"/>
        <v>-410083.73108804878</v>
      </c>
      <c r="AM70" s="199">
        <f t="shared" si="18"/>
        <v>137577.96651217656</v>
      </c>
      <c r="AN70" s="199">
        <f t="shared" si="18"/>
        <v>146869.41426869953</v>
      </c>
      <c r="AO70" s="199">
        <f t="shared" si="18"/>
        <v>156541.81138324004</v>
      </c>
      <c r="AP70" s="199">
        <f>AP68+AP69</f>
        <v>166610.77677947667</v>
      </c>
    </row>
    <row r="71" spans="1:45" x14ac:dyDescent="0.2">
      <c r="A71" s="160" t="s">
        <v>254</v>
      </c>
      <c r="B71" s="198">
        <f t="shared" ref="B71:AP71" si="19">-B70*$B$36</f>
        <v>0</v>
      </c>
      <c r="C71" s="198">
        <f t="shared" si="19"/>
        <v>0</v>
      </c>
      <c r="D71" s="198">
        <f t="shared" si="19"/>
        <v>-2574.0216522038218</v>
      </c>
      <c r="E71" s="198">
        <f t="shared" si="19"/>
        <v>8687.7828446347503</v>
      </c>
      <c r="F71" s="198">
        <f t="shared" si="19"/>
        <v>7095.266587193848</v>
      </c>
      <c r="G71" s="198">
        <f t="shared" si="19"/>
        <v>5813.9363205139834</v>
      </c>
      <c r="H71" s="198">
        <f t="shared" si="19"/>
        <v>37042.498959662291</v>
      </c>
      <c r="I71" s="198">
        <f t="shared" si="19"/>
        <v>4231.4225188251385</v>
      </c>
      <c r="J71" s="198">
        <f t="shared" si="19"/>
        <v>3674.7606161922072</v>
      </c>
      <c r="K71" s="198">
        <f t="shared" si="19"/>
        <v>3095.2755755513267</v>
      </c>
      <c r="L71" s="198">
        <f t="shared" si="19"/>
        <v>2492.0316482441704</v>
      </c>
      <c r="M71" s="198">
        <f t="shared" si="19"/>
        <v>1864.0547199174209</v>
      </c>
      <c r="N71" s="198">
        <f t="shared" si="19"/>
        <v>42286.37776154821</v>
      </c>
      <c r="O71" s="198">
        <f t="shared" si="19"/>
        <v>529.80407186321099</v>
      </c>
      <c r="P71" s="198">
        <f t="shared" si="19"/>
        <v>-178.62418709515771</v>
      </c>
      <c r="Q71" s="198">
        <f t="shared" si="19"/>
        <v>-916.09800467081959</v>
      </c>
      <c r="R71" s="198">
        <f t="shared" si="19"/>
        <v>-1683.8082487670852</v>
      </c>
      <c r="S71" s="198">
        <f t="shared" si="19"/>
        <v>-2482.9946128712968</v>
      </c>
      <c r="T71" s="198">
        <f t="shared" si="19"/>
        <v>48959.929359453083</v>
      </c>
      <c r="U71" s="198">
        <f t="shared" si="19"/>
        <v>-4181.0106961425981</v>
      </c>
      <c r="V71" s="198">
        <f t="shared" si="19"/>
        <v>-5082.5823605892019</v>
      </c>
      <c r="W71" s="198">
        <f t="shared" si="19"/>
        <v>-6021.1184632781196</v>
      </c>
      <c r="X71" s="198">
        <f t="shared" si="19"/>
        <v>-6998.1345461772817</v>
      </c>
      <c r="Y71" s="198">
        <f t="shared" si="19"/>
        <v>-8015.2082884753127</v>
      </c>
      <c r="Z71" s="198">
        <f t="shared" si="19"/>
        <v>57452.934749638931</v>
      </c>
      <c r="AA71" s="198">
        <f t="shared" si="19"/>
        <v>-10176.165544334832</v>
      </c>
      <c r="AB71" s="198">
        <f t="shared" si="19"/>
        <v>-11323.538557557316</v>
      </c>
      <c r="AC71" s="198">
        <f t="shared" si="19"/>
        <v>-12517.953864321926</v>
      </c>
      <c r="AD71" s="198">
        <f t="shared" si="19"/>
        <v>-13761.340198663882</v>
      </c>
      <c r="AE71" s="198">
        <f t="shared" si="19"/>
        <v>-15055.705372713859</v>
      </c>
      <c r="AF71" s="198">
        <f t="shared" si="19"/>
        <v>68261.443457411704</v>
      </c>
      <c r="AG71" s="198">
        <f t="shared" si="19"/>
        <v>-17805.818465079541</v>
      </c>
      <c r="AH71" s="198">
        <f t="shared" si="19"/>
        <v>-19266.007248052563</v>
      </c>
      <c r="AI71" s="198">
        <f t="shared" si="19"/>
        <v>-20786.063771127476</v>
      </c>
      <c r="AJ71" s="198">
        <f t="shared" si="19"/>
        <v>-22368.442611648461</v>
      </c>
      <c r="AK71" s="198">
        <f t="shared" si="19"/>
        <v>-24015.698984630813</v>
      </c>
      <c r="AL71" s="198">
        <f t="shared" si="19"/>
        <v>82016.746217609762</v>
      </c>
      <c r="AM71" s="198">
        <f t="shared" si="19"/>
        <v>-27515.593302435314</v>
      </c>
      <c r="AN71" s="198">
        <f t="shared" si="19"/>
        <v>-29373.882853739909</v>
      </c>
      <c r="AO71" s="198">
        <f t="shared" si="19"/>
        <v>-31308.362276648011</v>
      </c>
      <c r="AP71" s="198">
        <f t="shared" si="19"/>
        <v>-33322.155355895338</v>
      </c>
    </row>
    <row r="72" spans="1:45" ht="15" thickBot="1" x14ac:dyDescent="0.25">
      <c r="A72" s="165" t="s">
        <v>259</v>
      </c>
      <c r="B72" s="166">
        <f t="shared" ref="B72:AO72" si="20">B70+B71</f>
        <v>0</v>
      </c>
      <c r="C72" s="166">
        <f t="shared" si="20"/>
        <v>0</v>
      </c>
      <c r="D72" s="166">
        <f t="shared" si="20"/>
        <v>10296.086608815287</v>
      </c>
      <c r="E72" s="166">
        <f t="shared" si="20"/>
        <v>-34751.131378539001</v>
      </c>
      <c r="F72" s="166">
        <f t="shared" si="20"/>
        <v>-28381.066348775388</v>
      </c>
      <c r="G72" s="166">
        <f t="shared" si="20"/>
        <v>-23255.745282055934</v>
      </c>
      <c r="H72" s="166">
        <f t="shared" si="20"/>
        <v>-148169.99583864916</v>
      </c>
      <c r="I72" s="166">
        <f t="shared" si="20"/>
        <v>-16925.690075300554</v>
      </c>
      <c r="J72" s="166">
        <f t="shared" si="20"/>
        <v>-14699.042464768829</v>
      </c>
      <c r="K72" s="166">
        <f t="shared" si="20"/>
        <v>-12381.102302205307</v>
      </c>
      <c r="L72" s="166">
        <f t="shared" si="20"/>
        <v>-9968.1265929766814</v>
      </c>
      <c r="M72" s="166">
        <f t="shared" si="20"/>
        <v>-7456.2188796696837</v>
      </c>
      <c r="N72" s="166">
        <f t="shared" si="20"/>
        <v>-169145.51104619284</v>
      </c>
      <c r="O72" s="166">
        <f t="shared" si="20"/>
        <v>-2119.216287452844</v>
      </c>
      <c r="P72" s="166">
        <f t="shared" si="20"/>
        <v>714.49674838063072</v>
      </c>
      <c r="Q72" s="166">
        <f t="shared" si="20"/>
        <v>3664.3920186832779</v>
      </c>
      <c r="R72" s="166">
        <f t="shared" si="20"/>
        <v>6735.2329950683397</v>
      </c>
      <c r="S72" s="166">
        <f t="shared" si="20"/>
        <v>9931.9784514851872</v>
      </c>
      <c r="T72" s="166">
        <f t="shared" si="20"/>
        <v>-195839.7174378123</v>
      </c>
      <c r="U72" s="166">
        <f t="shared" si="20"/>
        <v>16724.042784570389</v>
      </c>
      <c r="V72" s="166">
        <f t="shared" si="20"/>
        <v>20330.329442356808</v>
      </c>
      <c r="W72" s="166">
        <f t="shared" si="20"/>
        <v>24084.473853112479</v>
      </c>
      <c r="X72" s="166">
        <f t="shared" si="20"/>
        <v>27992.538184709127</v>
      </c>
      <c r="Y72" s="166">
        <f t="shared" si="20"/>
        <v>32060.833153901251</v>
      </c>
      <c r="Z72" s="166">
        <f t="shared" si="20"/>
        <v>-229811.73899855572</v>
      </c>
      <c r="AA72" s="166">
        <f t="shared" si="20"/>
        <v>40704.662177339327</v>
      </c>
      <c r="AB72" s="166">
        <f t="shared" si="20"/>
        <v>45294.154230229266</v>
      </c>
      <c r="AC72" s="166">
        <f t="shared" si="20"/>
        <v>50071.815457287696</v>
      </c>
      <c r="AD72" s="166">
        <f t="shared" si="20"/>
        <v>55045.360794655528</v>
      </c>
      <c r="AE72" s="166">
        <f t="shared" si="20"/>
        <v>60222.821490855436</v>
      </c>
      <c r="AF72" s="166">
        <f t="shared" si="20"/>
        <v>-273045.77382964676</v>
      </c>
      <c r="AG72" s="166">
        <f t="shared" si="20"/>
        <v>71223.27386031815</v>
      </c>
      <c r="AH72" s="166">
        <f t="shared" si="20"/>
        <v>77064.028992210253</v>
      </c>
      <c r="AI72" s="166">
        <f t="shared" si="20"/>
        <v>83144.255084509903</v>
      </c>
      <c r="AJ72" s="166">
        <f t="shared" si="20"/>
        <v>89473.770446593844</v>
      </c>
      <c r="AK72" s="166">
        <f t="shared" si="20"/>
        <v>96062.795938523239</v>
      </c>
      <c r="AL72" s="166">
        <f t="shared" si="20"/>
        <v>-328066.98487043905</v>
      </c>
      <c r="AM72" s="166">
        <f t="shared" si="20"/>
        <v>110062.37320974124</v>
      </c>
      <c r="AN72" s="166">
        <f t="shared" si="20"/>
        <v>117495.53141495962</v>
      </c>
      <c r="AO72" s="166">
        <f t="shared" si="20"/>
        <v>125233.44910659203</v>
      </c>
      <c r="AP72" s="166">
        <f>AP70+AP71</f>
        <v>133288.62142358132</v>
      </c>
    </row>
    <row r="73" spans="1:45" s="382" customFormat="1" ht="16.5" thickBot="1" x14ac:dyDescent="0.25">
      <c r="A73" s="379"/>
      <c r="B73" s="380">
        <f>B144</f>
        <v>0.5</v>
      </c>
      <c r="C73" s="380">
        <f t="shared" ref="C73:AP73" si="21">C144</f>
        <v>1.5</v>
      </c>
      <c r="D73" s="380">
        <f t="shared" si="21"/>
        <v>2.5</v>
      </c>
      <c r="E73" s="380">
        <f t="shared" si="21"/>
        <v>3.5</v>
      </c>
      <c r="F73" s="380">
        <f t="shared" si="21"/>
        <v>4.5</v>
      </c>
      <c r="G73" s="380">
        <f t="shared" si="21"/>
        <v>5.5</v>
      </c>
      <c r="H73" s="380">
        <f t="shared" si="21"/>
        <v>6.5</v>
      </c>
      <c r="I73" s="380">
        <f t="shared" si="21"/>
        <v>7.5</v>
      </c>
      <c r="J73" s="380">
        <f t="shared" si="21"/>
        <v>8.5</v>
      </c>
      <c r="K73" s="380">
        <f t="shared" si="21"/>
        <v>9.5</v>
      </c>
      <c r="L73" s="380">
        <f t="shared" si="21"/>
        <v>10.5</v>
      </c>
      <c r="M73" s="380">
        <f t="shared" si="21"/>
        <v>11.5</v>
      </c>
      <c r="N73" s="380">
        <f t="shared" si="21"/>
        <v>12.5</v>
      </c>
      <c r="O73" s="380">
        <f t="shared" si="21"/>
        <v>13.5</v>
      </c>
      <c r="P73" s="380">
        <f t="shared" si="21"/>
        <v>14.5</v>
      </c>
      <c r="Q73" s="380">
        <f t="shared" si="21"/>
        <v>15.5</v>
      </c>
      <c r="R73" s="380">
        <f t="shared" si="21"/>
        <v>16.5</v>
      </c>
      <c r="S73" s="380">
        <f t="shared" si="21"/>
        <v>17.5</v>
      </c>
      <c r="T73" s="380">
        <f t="shared" si="21"/>
        <v>18.5</v>
      </c>
      <c r="U73" s="380">
        <f t="shared" si="21"/>
        <v>19.5</v>
      </c>
      <c r="V73" s="380">
        <f t="shared" si="21"/>
        <v>20.5</v>
      </c>
      <c r="W73" s="380">
        <f t="shared" si="21"/>
        <v>21.5</v>
      </c>
      <c r="X73" s="380">
        <f t="shared" si="21"/>
        <v>22.5</v>
      </c>
      <c r="Y73" s="380">
        <f t="shared" si="21"/>
        <v>23.5</v>
      </c>
      <c r="Z73" s="380">
        <f t="shared" si="21"/>
        <v>24.5</v>
      </c>
      <c r="AA73" s="380">
        <f t="shared" si="21"/>
        <v>25.5</v>
      </c>
      <c r="AB73" s="380">
        <f t="shared" si="21"/>
        <v>26.5</v>
      </c>
      <c r="AC73" s="380">
        <f t="shared" si="21"/>
        <v>27.5</v>
      </c>
      <c r="AD73" s="380">
        <f t="shared" si="21"/>
        <v>28.5</v>
      </c>
      <c r="AE73" s="380">
        <f t="shared" si="21"/>
        <v>29.5</v>
      </c>
      <c r="AF73" s="380">
        <f t="shared" si="21"/>
        <v>30.5</v>
      </c>
      <c r="AG73" s="380">
        <f t="shared" si="21"/>
        <v>31.5</v>
      </c>
      <c r="AH73" s="380">
        <f t="shared" si="21"/>
        <v>32.5</v>
      </c>
      <c r="AI73" s="380">
        <f t="shared" si="21"/>
        <v>33.5</v>
      </c>
      <c r="AJ73" s="380">
        <f t="shared" si="21"/>
        <v>34.5</v>
      </c>
      <c r="AK73" s="380">
        <f t="shared" si="21"/>
        <v>35.5</v>
      </c>
      <c r="AL73" s="380">
        <f t="shared" si="21"/>
        <v>36.5</v>
      </c>
      <c r="AM73" s="380">
        <f t="shared" si="21"/>
        <v>37.5</v>
      </c>
      <c r="AN73" s="380">
        <f t="shared" si="21"/>
        <v>38.5</v>
      </c>
      <c r="AO73" s="380">
        <f t="shared" si="21"/>
        <v>39.5</v>
      </c>
      <c r="AP73" s="380">
        <f t="shared" si="21"/>
        <v>40.5</v>
      </c>
      <c r="AQ73" s="381"/>
      <c r="AR73" s="381"/>
      <c r="AS73" s="381"/>
    </row>
    <row r="74" spans="1:45" x14ac:dyDescent="0.2">
      <c r="A74" s="151" t="s">
        <v>258</v>
      </c>
      <c r="B74" s="152">
        <f t="shared" ref="B74:AO74" si="22">B58</f>
        <v>1</v>
      </c>
      <c r="C74" s="152">
        <f t="shared" si="22"/>
        <v>2</v>
      </c>
      <c r="D74" s="152">
        <f t="shared" si="22"/>
        <v>3</v>
      </c>
      <c r="E74" s="152">
        <f t="shared" si="22"/>
        <v>4</v>
      </c>
      <c r="F74" s="152">
        <f t="shared" si="22"/>
        <v>5</v>
      </c>
      <c r="G74" s="152">
        <f t="shared" si="22"/>
        <v>6</v>
      </c>
      <c r="H74" s="152">
        <f t="shared" si="22"/>
        <v>7</v>
      </c>
      <c r="I74" s="152">
        <f t="shared" si="22"/>
        <v>8</v>
      </c>
      <c r="J74" s="152">
        <f t="shared" si="22"/>
        <v>9</v>
      </c>
      <c r="K74" s="152">
        <f t="shared" si="22"/>
        <v>10</v>
      </c>
      <c r="L74" s="152">
        <f t="shared" si="22"/>
        <v>11</v>
      </c>
      <c r="M74" s="152">
        <f t="shared" si="22"/>
        <v>12</v>
      </c>
      <c r="N74" s="152">
        <f t="shared" si="22"/>
        <v>13</v>
      </c>
      <c r="O74" s="152">
        <f t="shared" si="22"/>
        <v>14</v>
      </c>
      <c r="P74" s="152">
        <f t="shared" si="22"/>
        <v>15</v>
      </c>
      <c r="Q74" s="152">
        <f t="shared" si="22"/>
        <v>16</v>
      </c>
      <c r="R74" s="152">
        <f t="shared" si="22"/>
        <v>17</v>
      </c>
      <c r="S74" s="152">
        <f t="shared" si="22"/>
        <v>18</v>
      </c>
      <c r="T74" s="152">
        <f t="shared" si="22"/>
        <v>19</v>
      </c>
      <c r="U74" s="152">
        <f t="shared" si="22"/>
        <v>20</v>
      </c>
      <c r="V74" s="152">
        <f t="shared" si="22"/>
        <v>21</v>
      </c>
      <c r="W74" s="152">
        <f t="shared" si="22"/>
        <v>22</v>
      </c>
      <c r="X74" s="152">
        <f t="shared" si="22"/>
        <v>23</v>
      </c>
      <c r="Y74" s="152">
        <f t="shared" si="22"/>
        <v>24</v>
      </c>
      <c r="Z74" s="152">
        <f t="shared" si="22"/>
        <v>25</v>
      </c>
      <c r="AA74" s="152">
        <f t="shared" si="22"/>
        <v>26</v>
      </c>
      <c r="AB74" s="152">
        <f t="shared" si="22"/>
        <v>27</v>
      </c>
      <c r="AC74" s="152">
        <f t="shared" si="22"/>
        <v>28</v>
      </c>
      <c r="AD74" s="152">
        <f t="shared" si="22"/>
        <v>29</v>
      </c>
      <c r="AE74" s="152">
        <f t="shared" si="22"/>
        <v>30</v>
      </c>
      <c r="AF74" s="152">
        <f t="shared" si="22"/>
        <v>31</v>
      </c>
      <c r="AG74" s="152">
        <f t="shared" si="22"/>
        <v>32</v>
      </c>
      <c r="AH74" s="152">
        <f t="shared" si="22"/>
        <v>33</v>
      </c>
      <c r="AI74" s="152">
        <f t="shared" si="22"/>
        <v>34</v>
      </c>
      <c r="AJ74" s="152">
        <f t="shared" si="22"/>
        <v>35</v>
      </c>
      <c r="AK74" s="152">
        <f t="shared" si="22"/>
        <v>36</v>
      </c>
      <c r="AL74" s="152">
        <f t="shared" si="22"/>
        <v>37</v>
      </c>
      <c r="AM74" s="152">
        <f t="shared" si="22"/>
        <v>38</v>
      </c>
      <c r="AN74" s="152">
        <f t="shared" si="22"/>
        <v>39</v>
      </c>
      <c r="AO74" s="152">
        <f t="shared" si="22"/>
        <v>40</v>
      </c>
      <c r="AP74" s="152">
        <f>AP58</f>
        <v>41</v>
      </c>
    </row>
    <row r="75" spans="1:45" ht="28.5" x14ac:dyDescent="0.2">
      <c r="A75" s="159" t="s">
        <v>257</v>
      </c>
      <c r="B75" s="199">
        <f t="shared" ref="B75:AO75" si="23">B68</f>
        <v>0</v>
      </c>
      <c r="C75" s="199">
        <f t="shared" si="23"/>
        <v>0</v>
      </c>
      <c r="D75" s="199">
        <f>D68</f>
        <v>12870.108261019108</v>
      </c>
      <c r="E75" s="199">
        <f t="shared" si="23"/>
        <v>-43438.91422317375</v>
      </c>
      <c r="F75" s="199">
        <f t="shared" si="23"/>
        <v>-35476.332935969236</v>
      </c>
      <c r="G75" s="199">
        <f t="shared" si="23"/>
        <v>-29069.681602569915</v>
      </c>
      <c r="H75" s="199">
        <f t="shared" si="23"/>
        <v>-185212.49479831144</v>
      </c>
      <c r="I75" s="199">
        <f t="shared" si="23"/>
        <v>-21157.112594125691</v>
      </c>
      <c r="J75" s="199">
        <f t="shared" si="23"/>
        <v>-18373.803080961035</v>
      </c>
      <c r="K75" s="199">
        <f t="shared" si="23"/>
        <v>-15476.377877756633</v>
      </c>
      <c r="L75" s="199">
        <f t="shared" si="23"/>
        <v>-12460.158241220852</v>
      </c>
      <c r="M75" s="199">
        <f t="shared" si="23"/>
        <v>-9320.2735995871044</v>
      </c>
      <c r="N75" s="199">
        <f t="shared" si="23"/>
        <v>-211431.88880774105</v>
      </c>
      <c r="O75" s="199">
        <f t="shared" si="23"/>
        <v>-2649.020359316055</v>
      </c>
      <c r="P75" s="199">
        <f t="shared" si="23"/>
        <v>893.12093547578843</v>
      </c>
      <c r="Q75" s="199">
        <f t="shared" si="23"/>
        <v>4580.4900233540975</v>
      </c>
      <c r="R75" s="199">
        <f t="shared" si="23"/>
        <v>8419.0412438354251</v>
      </c>
      <c r="S75" s="199">
        <f t="shared" si="23"/>
        <v>12414.973064356484</v>
      </c>
      <c r="T75" s="199">
        <f t="shared" si="23"/>
        <v>-244799.64679726539</v>
      </c>
      <c r="U75" s="199">
        <f t="shared" si="23"/>
        <v>20905.053480712988</v>
      </c>
      <c r="V75" s="199">
        <f t="shared" si="23"/>
        <v>25412.911802946008</v>
      </c>
      <c r="W75" s="199">
        <f t="shared" si="23"/>
        <v>30105.592316390597</v>
      </c>
      <c r="X75" s="199">
        <f t="shared" si="23"/>
        <v>34990.672730886406</v>
      </c>
      <c r="Y75" s="199">
        <f t="shared" si="23"/>
        <v>40076.041442376561</v>
      </c>
      <c r="Z75" s="199">
        <f t="shared" si="23"/>
        <v>-287264.67374819465</v>
      </c>
      <c r="AA75" s="199">
        <f t="shared" si="23"/>
        <v>50880.827721674155</v>
      </c>
      <c r="AB75" s="199">
        <f t="shared" si="23"/>
        <v>56617.692787786582</v>
      </c>
      <c r="AC75" s="199">
        <f t="shared" si="23"/>
        <v>62589.769321609623</v>
      </c>
      <c r="AD75" s="199">
        <f t="shared" si="23"/>
        <v>68806.700993319406</v>
      </c>
      <c r="AE75" s="199">
        <f t="shared" si="23"/>
        <v>75278.526863569292</v>
      </c>
      <c r="AF75" s="199">
        <f t="shared" si="23"/>
        <v>-341307.21728705848</v>
      </c>
      <c r="AG75" s="199">
        <f t="shared" si="23"/>
        <v>89029.092325397694</v>
      </c>
      <c r="AH75" s="199">
        <f t="shared" si="23"/>
        <v>96330.036240262809</v>
      </c>
      <c r="AI75" s="199">
        <f t="shared" si="23"/>
        <v>103930.31885563738</v>
      </c>
      <c r="AJ75" s="199">
        <f t="shared" si="23"/>
        <v>111842.2130582423</v>
      </c>
      <c r="AK75" s="199">
        <f t="shared" si="23"/>
        <v>120078.49492315405</v>
      </c>
      <c r="AL75" s="199">
        <f t="shared" si="23"/>
        <v>-410083.73108804878</v>
      </c>
      <c r="AM75" s="199">
        <f t="shared" si="23"/>
        <v>137577.96651217656</v>
      </c>
      <c r="AN75" s="199">
        <f t="shared" si="23"/>
        <v>146869.41426869953</v>
      </c>
      <c r="AO75" s="199">
        <f t="shared" si="23"/>
        <v>156541.81138324004</v>
      </c>
      <c r="AP75" s="199">
        <f>AP68</f>
        <v>166610.77677947667</v>
      </c>
    </row>
    <row r="76" spans="1:45" x14ac:dyDescent="0.2">
      <c r="A76" s="160" t="s">
        <v>256</v>
      </c>
      <c r="B76" s="198">
        <f t="shared" ref="B76:AO76" si="24">-B67</f>
        <v>0</v>
      </c>
      <c r="C76" s="198">
        <f>-C67</f>
        <v>0</v>
      </c>
      <c r="D76" s="198">
        <f t="shared" si="24"/>
        <v>89042.710476190477</v>
      </c>
      <c r="E76" s="198">
        <f t="shared" si="24"/>
        <v>89042.710476190477</v>
      </c>
      <c r="F76" s="198">
        <f t="shared" si="24"/>
        <v>89042.710476190477</v>
      </c>
      <c r="G76" s="198">
        <f t="shared" si="24"/>
        <v>89042.710476190477</v>
      </c>
      <c r="H76" s="198">
        <f t="shared" si="24"/>
        <v>89042.710476190477</v>
      </c>
      <c r="I76" s="198">
        <f t="shared" si="24"/>
        <v>89042.710476190477</v>
      </c>
      <c r="J76" s="198">
        <f t="shared" si="24"/>
        <v>89042.710476190477</v>
      </c>
      <c r="K76" s="198">
        <f t="shared" si="24"/>
        <v>89042.710476190477</v>
      </c>
      <c r="L76" s="198">
        <f>-L67</f>
        <v>89042.710476190477</v>
      </c>
      <c r="M76" s="198">
        <f>-M67</f>
        <v>89042.710476190477</v>
      </c>
      <c r="N76" s="198">
        <f t="shared" si="24"/>
        <v>89042.710476190477</v>
      </c>
      <c r="O76" s="198">
        <f t="shared" si="24"/>
        <v>89042.710476190477</v>
      </c>
      <c r="P76" s="198">
        <f t="shared" si="24"/>
        <v>89042.710476190477</v>
      </c>
      <c r="Q76" s="198">
        <f t="shared" si="24"/>
        <v>89042.710476190477</v>
      </c>
      <c r="R76" s="198">
        <f t="shared" si="24"/>
        <v>89042.710476190477</v>
      </c>
      <c r="S76" s="198">
        <f t="shared" si="24"/>
        <v>89042.710476190477</v>
      </c>
      <c r="T76" s="198">
        <f t="shared" si="24"/>
        <v>89042.710476190477</v>
      </c>
      <c r="U76" s="198">
        <f t="shared" si="24"/>
        <v>89042.710476190477</v>
      </c>
      <c r="V76" s="198">
        <f t="shared" si="24"/>
        <v>89042.710476190477</v>
      </c>
      <c r="W76" s="198">
        <f t="shared" si="24"/>
        <v>89042.710476190477</v>
      </c>
      <c r="X76" s="198">
        <f t="shared" si="24"/>
        <v>89042.710476190477</v>
      </c>
      <c r="Y76" s="198">
        <f t="shared" si="24"/>
        <v>89042.710476190477</v>
      </c>
      <c r="Z76" s="198">
        <f t="shared" si="24"/>
        <v>89042.710476190477</v>
      </c>
      <c r="AA76" s="198">
        <f t="shared" si="24"/>
        <v>89042.710476190477</v>
      </c>
      <c r="AB76" s="198">
        <f t="shared" si="24"/>
        <v>89042.710476190477</v>
      </c>
      <c r="AC76" s="198">
        <f t="shared" si="24"/>
        <v>89042.710476190477</v>
      </c>
      <c r="AD76" s="198">
        <f t="shared" si="24"/>
        <v>89042.710476190477</v>
      </c>
      <c r="AE76" s="198">
        <f t="shared" si="24"/>
        <v>89042.710476190477</v>
      </c>
      <c r="AF76" s="198">
        <f t="shared" si="24"/>
        <v>89042.710476190477</v>
      </c>
      <c r="AG76" s="198">
        <f t="shared" si="24"/>
        <v>89042.710476190477</v>
      </c>
      <c r="AH76" s="198">
        <f t="shared" si="24"/>
        <v>89042.710476190477</v>
      </c>
      <c r="AI76" s="198">
        <f t="shared" si="24"/>
        <v>89042.710476190477</v>
      </c>
      <c r="AJ76" s="198">
        <f t="shared" si="24"/>
        <v>89042.710476190477</v>
      </c>
      <c r="AK76" s="198">
        <f t="shared" si="24"/>
        <v>89042.710476190477</v>
      </c>
      <c r="AL76" s="198">
        <f t="shared" si="24"/>
        <v>89042.710476190477</v>
      </c>
      <c r="AM76" s="198">
        <f t="shared" si="24"/>
        <v>89042.710476190477</v>
      </c>
      <c r="AN76" s="198">
        <f t="shared" si="24"/>
        <v>89042.710476190477</v>
      </c>
      <c r="AO76" s="198">
        <f t="shared" si="24"/>
        <v>89042.710476190477</v>
      </c>
      <c r="AP76" s="198">
        <f>-AP67</f>
        <v>89042.710476190477</v>
      </c>
    </row>
    <row r="77" spans="1:45" x14ac:dyDescent="0.2">
      <c r="A77" s="160" t="s">
        <v>255</v>
      </c>
      <c r="B77" s="198">
        <f t="shared" ref="B77:AO77" si="25">B69</f>
        <v>0</v>
      </c>
      <c r="C77" s="198">
        <f t="shared" si="25"/>
        <v>0</v>
      </c>
      <c r="D77" s="198">
        <f t="shared" si="25"/>
        <v>0</v>
      </c>
      <c r="E77" s="198">
        <f t="shared" si="25"/>
        <v>0</v>
      </c>
      <c r="F77" s="198">
        <f t="shared" si="25"/>
        <v>0</v>
      </c>
      <c r="G77" s="198">
        <f t="shared" si="25"/>
        <v>0</v>
      </c>
      <c r="H77" s="198">
        <f t="shared" si="25"/>
        <v>0</v>
      </c>
      <c r="I77" s="198">
        <f t="shared" si="25"/>
        <v>0</v>
      </c>
      <c r="J77" s="198">
        <f t="shared" si="25"/>
        <v>0</v>
      </c>
      <c r="K77" s="198">
        <f t="shared" si="25"/>
        <v>0</v>
      </c>
      <c r="L77" s="198">
        <f t="shared" si="25"/>
        <v>0</v>
      </c>
      <c r="M77" s="198">
        <f t="shared" si="25"/>
        <v>0</v>
      </c>
      <c r="N77" s="198">
        <f t="shared" si="25"/>
        <v>0</v>
      </c>
      <c r="O77" s="198">
        <f t="shared" si="25"/>
        <v>0</v>
      </c>
      <c r="P77" s="198">
        <f t="shared" si="25"/>
        <v>0</v>
      </c>
      <c r="Q77" s="198">
        <f t="shared" si="25"/>
        <v>0</v>
      </c>
      <c r="R77" s="198">
        <f t="shared" si="25"/>
        <v>0</v>
      </c>
      <c r="S77" s="198">
        <f t="shared" si="25"/>
        <v>0</v>
      </c>
      <c r="T77" s="198">
        <f t="shared" si="25"/>
        <v>0</v>
      </c>
      <c r="U77" s="198">
        <f t="shared" si="25"/>
        <v>0</v>
      </c>
      <c r="V77" s="198">
        <f t="shared" si="25"/>
        <v>0</v>
      </c>
      <c r="W77" s="198">
        <f t="shared" si="25"/>
        <v>0</v>
      </c>
      <c r="X77" s="198">
        <f t="shared" si="25"/>
        <v>0</v>
      </c>
      <c r="Y77" s="198">
        <f t="shared" si="25"/>
        <v>0</v>
      </c>
      <c r="Z77" s="198">
        <f t="shared" si="25"/>
        <v>0</v>
      </c>
      <c r="AA77" s="198">
        <f t="shared" si="25"/>
        <v>0</v>
      </c>
      <c r="AB77" s="198">
        <f t="shared" si="25"/>
        <v>0</v>
      </c>
      <c r="AC77" s="198">
        <f t="shared" si="25"/>
        <v>0</v>
      </c>
      <c r="AD77" s="198">
        <f t="shared" si="25"/>
        <v>0</v>
      </c>
      <c r="AE77" s="198">
        <f t="shared" si="25"/>
        <v>0</v>
      </c>
      <c r="AF77" s="198">
        <f t="shared" si="25"/>
        <v>0</v>
      </c>
      <c r="AG77" s="198">
        <f t="shared" si="25"/>
        <v>0</v>
      </c>
      <c r="AH77" s="198">
        <f t="shared" si="25"/>
        <v>0</v>
      </c>
      <c r="AI77" s="198">
        <f t="shared" si="25"/>
        <v>0</v>
      </c>
      <c r="AJ77" s="198">
        <f t="shared" si="25"/>
        <v>0</v>
      </c>
      <c r="AK77" s="198">
        <f t="shared" si="25"/>
        <v>0</v>
      </c>
      <c r="AL77" s="198">
        <f t="shared" si="25"/>
        <v>0</v>
      </c>
      <c r="AM77" s="198">
        <f t="shared" si="25"/>
        <v>0</v>
      </c>
      <c r="AN77" s="198">
        <f t="shared" si="25"/>
        <v>0</v>
      </c>
      <c r="AO77" s="198">
        <f t="shared" si="25"/>
        <v>0</v>
      </c>
      <c r="AP77" s="198">
        <f>AP69</f>
        <v>0</v>
      </c>
    </row>
    <row r="78" spans="1:45" x14ac:dyDescent="0.2">
      <c r="A78" s="160" t="s">
        <v>254</v>
      </c>
      <c r="B78" s="198">
        <f>IF(SUM($B$71:B71)+SUM($A$78:A78)&gt;0,0,SUM($B$71:B71)-SUM($A$78:A78))</f>
        <v>0</v>
      </c>
      <c r="C78" s="198">
        <f>IF(SUM($B$71:C71)+SUM($A$78:B78)&gt;0,0,SUM($B$71:C71)-SUM($A$78:B78))</f>
        <v>0</v>
      </c>
      <c r="D78" s="198">
        <f>IF(SUM($B$71:D71)+SUM($A$78:C78)&gt;0,0,SUM($B$71:D71)-SUM($A$78:C78))</f>
        <v>-2574.0216522038218</v>
      </c>
      <c r="E78" s="198">
        <f>IF(SUM($B$71:E71)+SUM($A$78:D78)&gt;0,0,SUM($B$71:E71)-SUM($A$78:D78))</f>
        <v>0</v>
      </c>
      <c r="F78" s="198">
        <f>IF(SUM($B$71:F71)+SUM($A$78:E78)&gt;0,0,SUM($B$71:F71)-SUM($A$78:E78))</f>
        <v>0</v>
      </c>
      <c r="G78" s="198">
        <f>IF(SUM($B$71:G71)+SUM($A$78:F78)&gt;0,0,SUM($B$71:G71)-SUM($A$78:F78))</f>
        <v>0</v>
      </c>
      <c r="H78" s="198">
        <f>IF(SUM($B$71:H71)+SUM($A$78:G78)&gt;0,0,SUM($B$71:H71)-SUM($A$78:G78))</f>
        <v>0</v>
      </c>
      <c r="I78" s="198">
        <f>IF(SUM($B$71:I71)+SUM($A$78:H78)&gt;0,0,SUM($B$71:I71)-SUM($A$78:H78))</f>
        <v>0</v>
      </c>
      <c r="J78" s="198">
        <f>IF(SUM($B$71:J71)+SUM($A$78:I78)&gt;0,0,SUM($B$71:J71)-SUM($A$78:I78))</f>
        <v>0</v>
      </c>
      <c r="K78" s="198">
        <f>IF(SUM($B$71:K71)+SUM($A$78:J78)&gt;0,0,SUM($B$71:K71)-SUM($A$78:J78))</f>
        <v>0</v>
      </c>
      <c r="L78" s="198">
        <f>IF(SUM($B$71:L71)+SUM($A$78:K78)&gt;0,0,SUM($B$71:L71)-SUM($A$78:K78))</f>
        <v>0</v>
      </c>
      <c r="M78" s="198">
        <f>IF(SUM($B$71:M71)+SUM($A$78:L78)&gt;0,0,SUM($B$71:M71)-SUM($A$78:L78))</f>
        <v>0</v>
      </c>
      <c r="N78" s="198">
        <f>IF(SUM($B$71:N71)+SUM($A$78:M78)&gt;0,0,SUM($B$71:N71)-SUM($A$78:M78))</f>
        <v>0</v>
      </c>
      <c r="O78" s="198">
        <f>IF(SUM($B$71:O71)+SUM($A$78:N78)&gt;0,0,SUM($B$71:O71)-SUM($A$78:N78))</f>
        <v>0</v>
      </c>
      <c r="P78" s="198">
        <f>IF(SUM($B$71:P71)+SUM($A$78:O78)&gt;0,0,SUM($B$71:P71)-SUM($A$78:O78))</f>
        <v>0</v>
      </c>
      <c r="Q78" s="198">
        <f>IF(SUM($B$71:Q71)+SUM($A$78:P78)&gt;0,0,SUM($B$71:Q71)-SUM($A$78:P78))</f>
        <v>0</v>
      </c>
      <c r="R78" s="198">
        <f>IF(SUM($B$71:R71)+SUM($A$78:Q78)&gt;0,0,SUM($B$71:R71)-SUM($A$78:Q78))</f>
        <v>0</v>
      </c>
      <c r="S78" s="198">
        <f>IF(SUM($B$71:S71)+SUM($A$78:R78)&gt;0,0,SUM($B$71:S71)-SUM($A$78:R78))</f>
        <v>0</v>
      </c>
      <c r="T78" s="198">
        <f>IF(SUM($B$71:T71)+SUM($A$78:S78)&gt;0,0,SUM($B$71:T71)-SUM($A$78:S78))</f>
        <v>0</v>
      </c>
      <c r="U78" s="198">
        <f>IF(SUM($B$71:U71)+SUM($A$78:T78)&gt;0,0,SUM($B$71:U71)-SUM($A$78:T78))</f>
        <v>0</v>
      </c>
      <c r="V78" s="198">
        <f>IF(SUM($B$71:V71)+SUM($A$78:U78)&gt;0,0,SUM($B$71:V71)-SUM($A$78:U78))</f>
        <v>0</v>
      </c>
      <c r="W78" s="198">
        <f>IF(SUM($B$71:W71)+SUM($A$78:V78)&gt;0,0,SUM($B$71:W71)-SUM($A$78:V78))</f>
        <v>0</v>
      </c>
      <c r="X78" s="198">
        <f>IF(SUM($B$71:X71)+SUM($A$78:W78)&gt;0,0,SUM($B$71:X71)-SUM($A$78:W78))</f>
        <v>0</v>
      </c>
      <c r="Y78" s="198">
        <f>IF(SUM($B$71:Y71)+SUM($A$78:X78)&gt;0,0,SUM($B$71:Y71)-SUM($A$78:X78))</f>
        <v>0</v>
      </c>
      <c r="Z78" s="198">
        <f>IF(SUM($B$71:Z71)+SUM($A$78:Y78)&gt;0,0,SUM($B$71:Z71)-SUM($A$78:Y78))</f>
        <v>0</v>
      </c>
      <c r="AA78" s="198">
        <f>IF(SUM($B$71:AA71)+SUM($A$78:Z78)&gt;0,0,SUM($B$71:AA71)-SUM($A$78:Z78))</f>
        <v>0</v>
      </c>
      <c r="AB78" s="198">
        <f>IF(SUM($B$71:AB71)+SUM($A$78:AA78)&gt;0,0,SUM($B$71:AB71)-SUM($A$78:AA78))</f>
        <v>0</v>
      </c>
      <c r="AC78" s="198">
        <f>IF(SUM($B$71:AC71)+SUM($A$78:AB78)&gt;0,0,SUM($B$71:AC71)-SUM($A$78:AB78))</f>
        <v>0</v>
      </c>
      <c r="AD78" s="198">
        <f>IF(SUM($B$71:AD71)+SUM($A$78:AC78)&gt;0,0,SUM($B$71:AD71)-SUM($A$78:AC78))</f>
        <v>0</v>
      </c>
      <c r="AE78" s="198">
        <f>IF(SUM($B$71:AE71)+SUM($A$78:AD78)&gt;0,0,SUM($B$71:AE71)-SUM($A$78:AD78))</f>
        <v>0</v>
      </c>
      <c r="AF78" s="198">
        <f>IF(SUM($B$71:AF71)+SUM($A$78:AE78)&gt;0,0,SUM($B$71:AF71)-SUM($A$78:AE78))</f>
        <v>0</v>
      </c>
      <c r="AG78" s="198">
        <f>IF(SUM($B$71:AG71)+SUM($A$78:AF78)&gt;0,0,SUM($B$71:AG71)-SUM($A$78:AF78))</f>
        <v>0</v>
      </c>
      <c r="AH78" s="198">
        <f>IF(SUM($B$71:AH71)+SUM($A$78:AG78)&gt;0,0,SUM($B$71:AH71)-SUM($A$78:AG78))</f>
        <v>0</v>
      </c>
      <c r="AI78" s="198">
        <f>IF(SUM($B$71:AI71)+SUM($A$78:AH78)&gt;0,0,SUM($B$71:AI71)-SUM($A$78:AH78))</f>
        <v>0</v>
      </c>
      <c r="AJ78" s="198">
        <f>IF(SUM($B$71:AJ71)+SUM($A$78:AI78)&gt;0,0,SUM($B$71:AJ71)-SUM($A$78:AI78))</f>
        <v>0</v>
      </c>
      <c r="AK78" s="198">
        <f>IF(SUM($B$71:AK71)+SUM($A$78:AJ78)&gt;0,0,SUM($B$71:AK71)-SUM($A$78:AJ78))</f>
        <v>0</v>
      </c>
      <c r="AL78" s="198">
        <f>IF(SUM($B$71:AL71)+SUM($A$78:AK78)&gt;0,0,SUM($B$71:AL71)-SUM($A$78:AK78))</f>
        <v>0</v>
      </c>
      <c r="AM78" s="198">
        <f>IF(SUM($B$71:AM71)+SUM($A$78:AL78)&gt;0,0,SUM($B$71:AM71)-SUM($A$78:AL78))</f>
        <v>0</v>
      </c>
      <c r="AN78" s="198">
        <f>IF(SUM($B$71:AN71)+SUM($A$78:AM78)&gt;0,0,SUM($B$71:AN71)-SUM($A$78:AM78))</f>
        <v>0</v>
      </c>
      <c r="AO78" s="198">
        <f>IF(SUM($B$71:AO71)+SUM($A$78:AN78)&gt;0,0,SUM($B$71:AO71)-SUM($A$78:AN78))</f>
        <v>0</v>
      </c>
      <c r="AP78" s="198">
        <f>IF(SUM($B$71:AP71)+SUM($A$78:AO78)&gt;0,0,SUM($B$71:AP71)-SUM($A$78:AO78))</f>
        <v>0</v>
      </c>
    </row>
    <row r="79" spans="1:45" x14ac:dyDescent="0.2">
      <c r="A79" s="160" t="s">
        <v>253</v>
      </c>
      <c r="B79" s="198"/>
      <c r="C79" s="198"/>
      <c r="D79" s="198"/>
      <c r="E79" s="198"/>
      <c r="F79" s="198"/>
      <c r="G79" s="198"/>
      <c r="H79" s="198"/>
      <c r="I79" s="198"/>
      <c r="J79" s="198"/>
      <c r="K79" s="198"/>
      <c r="L79" s="198"/>
      <c r="M79" s="198"/>
      <c r="N79" s="198">
        <f>IF(((SUM($B$59:N59)+SUM($B$61:N64))+SUM($B$81:N81))&lt;0,((SUM($B$59:N59)+SUM($B$61:N64))+SUM($B$81:N81))*0.18-SUM($A$79:M79),IF(SUM($B$79:M79)&lt;0,0-SUM($B$79:M79),0))</f>
        <v>-131226.24856721444</v>
      </c>
      <c r="O79" s="198">
        <f>IF(((SUM($B$59:O59)+SUM($B$61:O64))+SUM($B$81:O81))&lt;0,((SUM($B$59:O59)+SUM($B$61:O64))+SUM($B$81:O81))*0.18-SUM($A$79:N79),IF(SUM($B$79:N79)&lt;0,0-SUM($B$79:N79),0))</f>
        <v>15550.86422103738</v>
      </c>
      <c r="P79" s="198">
        <f>IF(((SUM($B$59:P59)+SUM($B$61:P64))+SUM($B$81:P81))&lt;0,((SUM($B$59:P59)+SUM($B$61:P64))+SUM($B$81:P81))*0.18-SUM($A$79:O79),IF(SUM($B$79:O79)&lt;0,0-SUM($B$79:O79),0))</f>
        <v>16188.449654099924</v>
      </c>
      <c r="Q79" s="198">
        <f>IF(((SUM($B$59:Q59)+SUM($B$61:Q64))+SUM($B$81:Q81))&lt;0,((SUM($B$59:Q59)+SUM($B$61:Q64))+SUM($B$81:Q81))*0.18-SUM($A$79:P79),IF(SUM($B$79:P79)&lt;0,0-SUM($B$79:P79),0))</f>
        <v>16852.176089918037</v>
      </c>
      <c r="R79" s="198">
        <f>IF(((SUM($B$59:R59)+SUM($B$61:R64))+SUM($B$81:R81))&lt;0,((SUM($B$59:R59)+SUM($B$61:R64))+SUM($B$81:R81))*0.18-SUM($A$79:Q79),IF(SUM($B$79:Q79)&lt;0,0-SUM($B$79:Q79),0))</f>
        <v>17543.115309604662</v>
      </c>
      <c r="S79" s="198">
        <f>IF(((SUM($B$59:S59)+SUM($B$61:S64))+SUM($B$81:S81))&lt;0,((SUM($B$59:S59)+SUM($B$61:S64))+SUM($B$81:S81))*0.18-SUM($A$79:R79),IF(SUM($B$79:R79)&lt;0,0-SUM($B$79:R79),0))</f>
        <v>18262.383037298467</v>
      </c>
      <c r="T79" s="198">
        <f>IF(((SUM($B$59:T59)+SUM($B$61:T64))+SUM($B$81:T81))&lt;0,((SUM($B$59:T59)+SUM($B$61:T64))+SUM($B$81:T81))*0.18-SUM($A$79:S79),IF(SUM($B$79:S79)&lt;0,0-SUM($B$79:S79),0))</f>
        <v>-28036.248537793479</v>
      </c>
      <c r="U79" s="198">
        <f>IF(((SUM($B$59:U59)+SUM($B$61:U64))+SUM($B$81:U81))&lt;0,((SUM($B$59:U59)+SUM($B$61:U64))+SUM($B$81:U81))*0.18-SUM($A$79:T79),IF(SUM($B$79:T79)&lt;0,0-SUM($B$79:T79),0))</f>
        <v>19790.597512242632</v>
      </c>
      <c r="V79" s="198">
        <f>IF(((SUM($B$59:V59)+SUM($B$61:V64))+SUM($B$81:V81))&lt;0,((SUM($B$59:V59)+SUM($B$61:V64))+SUM($B$81:V81))*0.18-SUM($A$79:U79),IF(SUM($B$79:U79)&lt;0,0-SUM($B$79:U79),0))</f>
        <v>20602.012010244558</v>
      </c>
      <c r="W79" s="198">
        <f>IF(((SUM($B$59:W59)+SUM($B$61:W64))+SUM($B$81:W81))&lt;0,((SUM($B$59:W59)+SUM($B$61:W64))+SUM($B$81:W81))*0.18-SUM($A$79:V79),IF(SUM($B$79:V79)&lt;0,0-SUM($B$79:V79),0))</f>
        <v>21446.694502664584</v>
      </c>
      <c r="X79" s="198">
        <f>IF(((SUM($B$59:X59)+SUM($B$61:X64))+SUM($B$81:X81))&lt;0,((SUM($B$59:X59)+SUM($B$61:X64))+SUM($B$81:X81))*0.18-SUM($A$79:W79),IF(SUM($B$79:W79)&lt;0,0-SUM($B$79:W79),0))</f>
        <v>13026.204767897674</v>
      </c>
      <c r="Y79" s="198">
        <f>IF(((SUM($B$59:Y59)+SUM($B$61:Y64))+SUM($B$81:Y81))&lt;0,((SUM($B$59:Y59)+SUM($B$61:Y64))+SUM($B$81:Y81))*0.18-SUM($A$79:X79),IF(SUM($B$79:X79)&lt;0,0-SUM($B$79:X79),0))</f>
        <v>0</v>
      </c>
      <c r="Z79" s="198">
        <f>IF(((SUM($B$59:Z59)+SUM($B$61:Z64))+SUM($B$81:Z81))&lt;0,((SUM($B$59:Z59)+SUM($B$61:Z64))+SUM($B$81:Z81))*0.18-SUM($A$79:Y79),IF(SUM($B$79:Y79)&lt;0,0-SUM($B$79:Y79),0))</f>
        <v>-3138.7738342424946</v>
      </c>
      <c r="AA79" s="198">
        <f>IF(((SUM($B$59:AA59)+SUM($B$61:AA64))+SUM($B$81:AA81))&lt;0,((SUM($B$59:AA59)+SUM($B$61:AA64))+SUM($B$81:AA81))*0.18-SUM($A$79:Z79),IF(SUM($B$79:Z79)&lt;0,0-SUM($B$79:Z79),0))</f>
        <v>3138.7738342424946</v>
      </c>
      <c r="AB79" s="198">
        <f>IF(((SUM($B$59:AB59)+SUM($B$61:AB64))+SUM($B$81:AB81))&lt;0,((SUM($B$59:AB59)+SUM($B$61:AB64))+SUM($B$81:AB81))*0.18-SUM($A$79:AA79),IF(SUM($B$79:AA79)&lt;0,0-SUM($B$79:AA79),0))</f>
        <v>0</v>
      </c>
      <c r="AC79" s="198">
        <f>IF(((SUM($B$59:AC59)+SUM($B$61:AC64))+SUM($B$81:AC81))&lt;0,((SUM($B$59:AC59)+SUM($B$61:AC64))+SUM($B$81:AC81))*0.18-SUM($A$79:AB79),IF(SUM($B$79:AB79)&lt;0,0-SUM($B$79:AB79),0))</f>
        <v>0</v>
      </c>
      <c r="AD79" s="198">
        <f>IF(((SUM($B$59:AD59)+SUM($B$61:AD64))+SUM($B$81:AD81))&lt;0,((SUM($B$59:AD59)+SUM($B$61:AD64))+SUM($B$81:AD81))*0.18-SUM($A$79:AC79),IF(SUM($B$79:AC79)&lt;0,0-SUM($B$79:AC79),0))</f>
        <v>0</v>
      </c>
      <c r="AE79" s="198">
        <f>IF(((SUM($B$59:AE59)+SUM($B$61:AE64))+SUM($B$81:AE81))&lt;0,((SUM($B$59:AE59)+SUM($B$61:AE64))+SUM($B$81:AE81))*0.18-SUM($A$79:AD79),IF(SUM($B$79:AD79)&lt;0,0-SUM($B$79:AD79),0))</f>
        <v>0</v>
      </c>
      <c r="AF79" s="198">
        <f>IF(((SUM($B$59:AF59)+SUM($B$61:AF64))+SUM($B$81:AF81))&lt;0,((SUM($B$59:AF59)+SUM($B$61:AF64))+SUM($B$81:AF81))*0.18-SUM($A$79:AE79),IF(SUM($B$79:AE79)&lt;0,0-SUM($B$79:AE79),0))</f>
        <v>0</v>
      </c>
      <c r="AG79" s="198">
        <f>IF(((SUM($B$59:AG59)+SUM($B$61:AG64))+SUM($B$81:AG81))&lt;0,((SUM($B$59:AG59)+SUM($B$61:AG64))+SUM($B$81:AG81))*0.18-SUM($A$79:AF79),IF(SUM($B$79:AF79)&lt;0,0-SUM($B$79:AF79),0))</f>
        <v>0</v>
      </c>
      <c r="AH79" s="198">
        <f>IF(((SUM($B$59:AH59)+SUM($B$61:AH64))+SUM($B$81:AH81))&lt;0,((SUM($B$59:AH59)+SUM($B$61:AH64))+SUM($B$81:AH81))*0.18-SUM($A$79:AG79),IF(SUM($B$79:AG79)&lt;0,0-SUM($B$79:AG79),0))</f>
        <v>0</v>
      </c>
      <c r="AI79" s="198">
        <f>IF(((SUM($B$59:AI59)+SUM($B$61:AI64))+SUM($B$81:AI81))&lt;0,((SUM($B$59:AI59)+SUM($B$61:AI64))+SUM($B$81:AI81))*0.18-SUM($A$79:AH79),IF(SUM($B$79:AH79)&lt;0,0-SUM($B$79:AH79),0))</f>
        <v>0</v>
      </c>
      <c r="AJ79" s="198">
        <f>IF(((SUM($B$59:AJ59)+SUM($B$61:AJ64))+SUM($B$81:AJ81))&lt;0,((SUM($B$59:AJ59)+SUM($B$61:AJ64))+SUM($B$81:AJ81))*0.18-SUM($A$79:AI79),IF(SUM($B$79:AI79)&lt;0,0-SUM($B$79:AI79),0))</f>
        <v>0</v>
      </c>
      <c r="AK79" s="198">
        <f>IF(((SUM($B$59:AK59)+SUM($B$61:AK64))+SUM($B$81:AK81))&lt;0,((SUM($B$59:AK59)+SUM($B$61:AK64))+SUM($B$81:AK81))*0.18-SUM($A$79:AJ79),IF(SUM($B$79:AJ79)&lt;0,0-SUM($B$79:AJ79),0))</f>
        <v>0</v>
      </c>
      <c r="AL79" s="198">
        <f>IF(((SUM($B$59:AL59)+SUM($B$61:AL64))+SUM($B$81:AL81))&lt;0,((SUM($B$59:AL59)+SUM($B$61:AL64))+SUM($B$81:AL81))*0.18-SUM($A$79:AK79),IF(SUM($B$79:AK79)&lt;0,0-SUM($B$79:AK79),0))</f>
        <v>0</v>
      </c>
      <c r="AM79" s="198">
        <f>IF(((SUM($B$59:AM59)+SUM($B$61:AM64))+SUM($B$81:AM81))&lt;0,((SUM($B$59:AM59)+SUM($B$61:AM64))+SUM($B$81:AM81))*0.18-SUM($A$79:AL79),IF(SUM($B$79:AL79)&lt;0,0-SUM($B$79:AL79),0))</f>
        <v>0</v>
      </c>
      <c r="AN79" s="198">
        <f>IF(((SUM($B$59:AN59)+SUM($B$61:AN64))+SUM($B$81:AN81))&lt;0,((SUM($B$59:AN59)+SUM($B$61:AN64))+SUM($B$81:AN81))*0.18-SUM($A$79:AM79),IF(SUM($B$79:AM79)&lt;0,0-SUM($B$79:AM79),0))</f>
        <v>0</v>
      </c>
      <c r="AO79" s="198">
        <f>IF(((SUM($B$59:AO59)+SUM($B$61:AO64))+SUM($B$81:AO81))&lt;0,((SUM($B$59:AO59)+SUM($B$61:AO64))+SUM($B$81:AO81))*0.18-SUM($A$79:AN79),IF(SUM($B$79:AN79)&lt;0,0-SUM($B$79:AN79),0))</f>
        <v>0</v>
      </c>
      <c r="AP79" s="198">
        <f>IF(((SUM($B$59:AP59)+SUM($B$61:AP64))+SUM($B$81:AP81))&lt;0,((SUM($B$59:AP59)+SUM($B$61:AP64))+SUM($B$81:AP81))*0.18-SUM($A$79:AO79),IF(SUM($B$79:AO79)&lt;0,0-SUM($B$79:AO79),0))</f>
        <v>0</v>
      </c>
    </row>
    <row r="80" spans="1:45" x14ac:dyDescent="0.2">
      <c r="A80" s="160" t="s">
        <v>252</v>
      </c>
      <c r="B80" s="198">
        <f>-B59*(B39)</f>
        <v>0</v>
      </c>
      <c r="C80" s="198">
        <f t="shared" ref="C80:AP80" si="26">-(C59-B59)*$B$39</f>
        <v>0</v>
      </c>
      <c r="D80" s="198">
        <f t="shared" si="26"/>
        <v>0</v>
      </c>
      <c r="E80" s="198">
        <f t="shared" si="26"/>
        <v>0</v>
      </c>
      <c r="F80" s="198">
        <f t="shared" si="26"/>
        <v>0</v>
      </c>
      <c r="G80" s="198">
        <f t="shared" si="26"/>
        <v>0</v>
      </c>
      <c r="H80" s="198">
        <f t="shared" si="26"/>
        <v>0</v>
      </c>
      <c r="I80" s="198">
        <f t="shared" si="26"/>
        <v>0</v>
      </c>
      <c r="J80" s="198">
        <f t="shared" si="26"/>
        <v>0</v>
      </c>
      <c r="K80" s="198">
        <f t="shared" si="26"/>
        <v>0</v>
      </c>
      <c r="L80" s="198">
        <f t="shared" si="26"/>
        <v>0</v>
      </c>
      <c r="M80" s="198">
        <f t="shared" si="26"/>
        <v>0</v>
      </c>
      <c r="N80" s="198">
        <f t="shared" si="26"/>
        <v>0</v>
      </c>
      <c r="O80" s="198">
        <f t="shared" si="26"/>
        <v>0</v>
      </c>
      <c r="P80" s="198">
        <f t="shared" si="26"/>
        <v>0</v>
      </c>
      <c r="Q80" s="198">
        <f t="shared" si="26"/>
        <v>0</v>
      </c>
      <c r="R80" s="198">
        <f t="shared" si="26"/>
        <v>0</v>
      </c>
      <c r="S80" s="198">
        <f t="shared" si="26"/>
        <v>0</v>
      </c>
      <c r="T80" s="198">
        <f t="shared" si="26"/>
        <v>0</v>
      </c>
      <c r="U80" s="198">
        <f t="shared" si="26"/>
        <v>0</v>
      </c>
      <c r="V80" s="198">
        <f t="shared" si="26"/>
        <v>0</v>
      </c>
      <c r="W80" s="198">
        <f t="shared" si="26"/>
        <v>0</v>
      </c>
      <c r="X80" s="198">
        <f t="shared" si="26"/>
        <v>0</v>
      </c>
      <c r="Y80" s="198">
        <f t="shared" si="26"/>
        <v>0</v>
      </c>
      <c r="Z80" s="198">
        <f t="shared" si="26"/>
        <v>0</v>
      </c>
      <c r="AA80" s="198">
        <f t="shared" si="26"/>
        <v>0</v>
      </c>
      <c r="AB80" s="198">
        <f t="shared" si="26"/>
        <v>0</v>
      </c>
      <c r="AC80" s="198">
        <f t="shared" si="26"/>
        <v>0</v>
      </c>
      <c r="AD80" s="198">
        <f t="shared" si="26"/>
        <v>0</v>
      </c>
      <c r="AE80" s="198">
        <f t="shared" si="26"/>
        <v>0</v>
      </c>
      <c r="AF80" s="198">
        <f t="shared" si="26"/>
        <v>0</v>
      </c>
      <c r="AG80" s="198">
        <f t="shared" si="26"/>
        <v>0</v>
      </c>
      <c r="AH80" s="198">
        <f t="shared" si="26"/>
        <v>0</v>
      </c>
      <c r="AI80" s="198">
        <f t="shared" si="26"/>
        <v>0</v>
      </c>
      <c r="AJ80" s="198">
        <f t="shared" si="26"/>
        <v>0</v>
      </c>
      <c r="AK80" s="198">
        <f t="shared" si="26"/>
        <v>0</v>
      </c>
      <c r="AL80" s="198">
        <f t="shared" si="26"/>
        <v>0</v>
      </c>
      <c r="AM80" s="198">
        <f t="shared" si="26"/>
        <v>0</v>
      </c>
      <c r="AN80" s="198">
        <f t="shared" si="26"/>
        <v>0</v>
      </c>
      <c r="AO80" s="198">
        <f t="shared" si="26"/>
        <v>0</v>
      </c>
      <c r="AP80" s="198">
        <f t="shared" si="26"/>
        <v>0</v>
      </c>
    </row>
    <row r="81" spans="1:45" x14ac:dyDescent="0.2">
      <c r="A81" s="160" t="s">
        <v>583</v>
      </c>
      <c r="B81" s="198">
        <f>-'6.2. Паспорт фин осв ввод'!G30*1000000</f>
        <v>-119438.24</v>
      </c>
      <c r="C81" s="198">
        <f>'6.2. Паспорт фин осв ввод'!J30*-1000000</f>
        <v>-1020519.36</v>
      </c>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63">
        <f>SUM(B81:AP81)</f>
        <v>-1139957.6000000001</v>
      </c>
      <c r="AR81" s="164"/>
    </row>
    <row r="82" spans="1:45" x14ac:dyDescent="0.2">
      <c r="A82" s="160" t="s">
        <v>251</v>
      </c>
      <c r="B82" s="198">
        <f t="shared" ref="B82:AO82" si="27">B54-B55</f>
        <v>0</v>
      </c>
      <c r="C82" s="198">
        <f t="shared" si="27"/>
        <v>0</v>
      </c>
      <c r="D82" s="198">
        <f t="shared" si="27"/>
        <v>0</v>
      </c>
      <c r="E82" s="198">
        <f t="shared" si="27"/>
        <v>0</v>
      </c>
      <c r="F82" s="198">
        <f t="shared" si="27"/>
        <v>0</v>
      </c>
      <c r="G82" s="198">
        <f t="shared" si="27"/>
        <v>0</v>
      </c>
      <c r="H82" s="198">
        <f t="shared" si="27"/>
        <v>0</v>
      </c>
      <c r="I82" s="198">
        <f t="shared" si="27"/>
        <v>0</v>
      </c>
      <c r="J82" s="198">
        <f t="shared" si="27"/>
        <v>0</v>
      </c>
      <c r="K82" s="198">
        <f t="shared" si="27"/>
        <v>0</v>
      </c>
      <c r="L82" s="198">
        <f t="shared" si="27"/>
        <v>0</v>
      </c>
      <c r="M82" s="198">
        <f t="shared" si="27"/>
        <v>0</v>
      </c>
      <c r="N82" s="198">
        <f t="shared" si="27"/>
        <v>0</v>
      </c>
      <c r="O82" s="198">
        <f t="shared" si="27"/>
        <v>0</v>
      </c>
      <c r="P82" s="198">
        <f t="shared" si="27"/>
        <v>0</v>
      </c>
      <c r="Q82" s="198">
        <f t="shared" si="27"/>
        <v>0</v>
      </c>
      <c r="R82" s="198">
        <f t="shared" si="27"/>
        <v>0</v>
      </c>
      <c r="S82" s="198">
        <f t="shared" si="27"/>
        <v>0</v>
      </c>
      <c r="T82" s="198">
        <f t="shared" si="27"/>
        <v>0</v>
      </c>
      <c r="U82" s="198">
        <f t="shared" si="27"/>
        <v>0</v>
      </c>
      <c r="V82" s="198">
        <f t="shared" si="27"/>
        <v>0</v>
      </c>
      <c r="W82" s="198">
        <f t="shared" si="27"/>
        <v>0</v>
      </c>
      <c r="X82" s="198">
        <f t="shared" si="27"/>
        <v>0</v>
      </c>
      <c r="Y82" s="198">
        <f t="shared" si="27"/>
        <v>0</v>
      </c>
      <c r="Z82" s="198">
        <f t="shared" si="27"/>
        <v>0</v>
      </c>
      <c r="AA82" s="198">
        <f t="shared" si="27"/>
        <v>0</v>
      </c>
      <c r="AB82" s="198">
        <f t="shared" si="27"/>
        <v>0</v>
      </c>
      <c r="AC82" s="198">
        <f t="shared" si="27"/>
        <v>0</v>
      </c>
      <c r="AD82" s="198">
        <f t="shared" si="27"/>
        <v>0</v>
      </c>
      <c r="AE82" s="198">
        <f t="shared" si="27"/>
        <v>0</v>
      </c>
      <c r="AF82" s="198">
        <f t="shared" si="27"/>
        <v>0</v>
      </c>
      <c r="AG82" s="198">
        <f t="shared" si="27"/>
        <v>0</v>
      </c>
      <c r="AH82" s="198">
        <f t="shared" si="27"/>
        <v>0</v>
      </c>
      <c r="AI82" s="198">
        <f t="shared" si="27"/>
        <v>0</v>
      </c>
      <c r="AJ82" s="198">
        <f t="shared" si="27"/>
        <v>0</v>
      </c>
      <c r="AK82" s="198">
        <f t="shared" si="27"/>
        <v>0</v>
      </c>
      <c r="AL82" s="198">
        <f t="shared" si="27"/>
        <v>0</v>
      </c>
      <c r="AM82" s="198">
        <f t="shared" si="27"/>
        <v>0</v>
      </c>
      <c r="AN82" s="198">
        <f t="shared" si="27"/>
        <v>0</v>
      </c>
      <c r="AO82" s="198">
        <f t="shared" si="27"/>
        <v>0</v>
      </c>
      <c r="AP82" s="198">
        <f>AP54-AP55</f>
        <v>0</v>
      </c>
    </row>
    <row r="83" spans="1:45" ht="14.25" x14ac:dyDescent="0.2">
      <c r="A83" s="161" t="s">
        <v>250</v>
      </c>
      <c r="B83" s="199">
        <f>SUM(B75:B82)</f>
        <v>-119438.24</v>
      </c>
      <c r="C83" s="199">
        <f t="shared" ref="C83:V83" si="28">SUM(C75:C82)</f>
        <v>-1020519.36</v>
      </c>
      <c r="D83" s="199">
        <f t="shared" si="28"/>
        <v>99338.797085005761</v>
      </c>
      <c r="E83" s="199">
        <f t="shared" si="28"/>
        <v>45603.796253016728</v>
      </c>
      <c r="F83" s="199">
        <f t="shared" si="28"/>
        <v>53566.377540221241</v>
      </c>
      <c r="G83" s="199">
        <f t="shared" si="28"/>
        <v>59973.028873620562</v>
      </c>
      <c r="H83" s="199">
        <f t="shared" si="28"/>
        <v>-96169.784322120962</v>
      </c>
      <c r="I83" s="199">
        <f t="shared" si="28"/>
        <v>67885.597882064787</v>
      </c>
      <c r="J83" s="199">
        <f t="shared" si="28"/>
        <v>70668.907395229442</v>
      </c>
      <c r="K83" s="199">
        <f t="shared" si="28"/>
        <v>73566.332598433844</v>
      </c>
      <c r="L83" s="199">
        <f t="shared" si="28"/>
        <v>76582.552234969626</v>
      </c>
      <c r="M83" s="199">
        <f t="shared" si="28"/>
        <v>79722.436876603373</v>
      </c>
      <c r="N83" s="199">
        <f t="shared" si="28"/>
        <v>-253615.42689876503</v>
      </c>
      <c r="O83" s="199">
        <f t="shared" si="28"/>
        <v>101944.5543379118</v>
      </c>
      <c r="P83" s="199">
        <f t="shared" si="28"/>
        <v>106124.28106576619</v>
      </c>
      <c r="Q83" s="199">
        <f t="shared" si="28"/>
        <v>110475.37658946261</v>
      </c>
      <c r="R83" s="199">
        <f t="shared" si="28"/>
        <v>115004.86702963056</v>
      </c>
      <c r="S83" s="199">
        <f t="shared" si="28"/>
        <v>119720.06657784543</v>
      </c>
      <c r="T83" s="199">
        <f t="shared" si="28"/>
        <v>-183793.18485886836</v>
      </c>
      <c r="U83" s="199">
        <f t="shared" si="28"/>
        <v>129738.3614691461</v>
      </c>
      <c r="V83" s="199">
        <f t="shared" si="28"/>
        <v>135057.63428938104</v>
      </c>
      <c r="W83" s="199">
        <f>SUM(W75:W82)</f>
        <v>140594.99729524564</v>
      </c>
      <c r="X83" s="199">
        <f>SUM(X75:X82)</f>
        <v>137059.58797497457</v>
      </c>
      <c r="Y83" s="199">
        <f>SUM(Y75:Y82)</f>
        <v>129118.75191856704</v>
      </c>
      <c r="Z83" s="199">
        <f>SUM(Z75:Z82)</f>
        <v>-201360.73710624664</v>
      </c>
      <c r="AA83" s="199">
        <f t="shared" ref="AA83:AP83" si="29">SUM(AA75:AA82)</f>
        <v>143062.31203210712</v>
      </c>
      <c r="AB83" s="199">
        <f t="shared" si="29"/>
        <v>145660.40326397706</v>
      </c>
      <c r="AC83" s="199">
        <f t="shared" si="29"/>
        <v>151632.4797978001</v>
      </c>
      <c r="AD83" s="199">
        <f t="shared" si="29"/>
        <v>157849.41146950988</v>
      </c>
      <c r="AE83" s="199">
        <f t="shared" si="29"/>
        <v>164321.23733975977</v>
      </c>
      <c r="AF83" s="199">
        <f t="shared" si="29"/>
        <v>-252264.50681086798</v>
      </c>
      <c r="AG83" s="199">
        <f t="shared" si="29"/>
        <v>178071.80280158817</v>
      </c>
      <c r="AH83" s="199">
        <f t="shared" si="29"/>
        <v>185372.74671645329</v>
      </c>
      <c r="AI83" s="199">
        <f t="shared" si="29"/>
        <v>192973.02933182786</v>
      </c>
      <c r="AJ83" s="199">
        <f t="shared" si="29"/>
        <v>200884.92353443278</v>
      </c>
      <c r="AK83" s="199">
        <f t="shared" si="29"/>
        <v>209121.20539934453</v>
      </c>
      <c r="AL83" s="199">
        <f t="shared" si="29"/>
        <v>-321041.02061185829</v>
      </c>
      <c r="AM83" s="199">
        <f t="shared" si="29"/>
        <v>226620.67698836705</v>
      </c>
      <c r="AN83" s="199">
        <f t="shared" si="29"/>
        <v>235912.12474489002</v>
      </c>
      <c r="AO83" s="199">
        <f t="shared" si="29"/>
        <v>245584.52185943053</v>
      </c>
      <c r="AP83" s="199">
        <f t="shared" si="29"/>
        <v>255653.48725566716</v>
      </c>
    </row>
    <row r="84" spans="1:45" ht="14.25" x14ac:dyDescent="0.2">
      <c r="A84" s="161" t="s">
        <v>249</v>
      </c>
      <c r="B84" s="199">
        <f>SUM($B$83:B83)</f>
        <v>-119438.24</v>
      </c>
      <c r="C84" s="199">
        <f>SUM($B$83:C83)</f>
        <v>-1139957.6000000001</v>
      </c>
      <c r="D84" s="199">
        <f>SUM($B$83:D83)</f>
        <v>-1040618.8029149943</v>
      </c>
      <c r="E84" s="199">
        <f>SUM($B$83:E83)</f>
        <v>-995015.00666197762</v>
      </c>
      <c r="F84" s="199">
        <f>SUM($B$83:F83)</f>
        <v>-941448.62912175641</v>
      </c>
      <c r="G84" s="199">
        <f>SUM($B$83:G83)</f>
        <v>-881475.60024813586</v>
      </c>
      <c r="H84" s="199">
        <f>SUM($B$83:H83)</f>
        <v>-977645.38457025681</v>
      </c>
      <c r="I84" s="199">
        <f>SUM($B$83:I83)</f>
        <v>-909759.78668819205</v>
      </c>
      <c r="J84" s="199">
        <f>SUM($B$83:J83)</f>
        <v>-839090.87929296261</v>
      </c>
      <c r="K84" s="199">
        <f>SUM($B$83:K83)</f>
        <v>-765524.54669452878</v>
      </c>
      <c r="L84" s="199">
        <f>SUM($B$83:L83)</f>
        <v>-688941.99445955921</v>
      </c>
      <c r="M84" s="199">
        <f>SUM($B$83:M83)</f>
        <v>-609219.55758295581</v>
      </c>
      <c r="N84" s="199">
        <f>SUM($B$83:N83)</f>
        <v>-862834.98448172084</v>
      </c>
      <c r="O84" s="199">
        <f>SUM($B$83:O83)</f>
        <v>-760890.43014380906</v>
      </c>
      <c r="P84" s="199">
        <f>SUM($B$83:P83)</f>
        <v>-654766.14907804283</v>
      </c>
      <c r="Q84" s="199">
        <f>SUM($B$83:Q83)</f>
        <v>-544290.7724885802</v>
      </c>
      <c r="R84" s="199">
        <f>SUM($B$83:R83)</f>
        <v>-429285.90545894962</v>
      </c>
      <c r="S84" s="199">
        <f>SUM($B$83:S83)</f>
        <v>-309565.8388811042</v>
      </c>
      <c r="T84" s="199">
        <f>SUM($B$83:T83)</f>
        <v>-493359.02373997256</v>
      </c>
      <c r="U84" s="199">
        <f>SUM($B$83:U83)</f>
        <v>-363620.66227082646</v>
      </c>
      <c r="V84" s="199">
        <f>SUM($B$83:V83)</f>
        <v>-228563.02798144543</v>
      </c>
      <c r="W84" s="199">
        <f>SUM($B$83:W83)</f>
        <v>-87968.030686199781</v>
      </c>
      <c r="X84" s="199">
        <f>SUM($B$83:X83)</f>
        <v>49091.557288774784</v>
      </c>
      <c r="Y84" s="199">
        <f>SUM($B$83:Y83)</f>
        <v>178210.30920734181</v>
      </c>
      <c r="Z84" s="199">
        <f>SUM($B$83:Z83)</f>
        <v>-23150.427898904833</v>
      </c>
      <c r="AA84" s="199">
        <f>SUM($B$83:AA83)</f>
        <v>119911.88413320229</v>
      </c>
      <c r="AB84" s="199">
        <f>SUM($B$83:AB83)</f>
        <v>265572.28739717935</v>
      </c>
      <c r="AC84" s="199">
        <f>SUM($B$83:AC83)</f>
        <v>417204.76719497947</v>
      </c>
      <c r="AD84" s="199">
        <f>SUM($B$83:AD83)</f>
        <v>575054.17866448942</v>
      </c>
      <c r="AE84" s="199">
        <f>SUM($B$83:AE83)</f>
        <v>739375.41600424913</v>
      </c>
      <c r="AF84" s="199">
        <f>SUM($B$83:AF83)</f>
        <v>487110.90919338114</v>
      </c>
      <c r="AG84" s="199">
        <f>SUM($B$83:AG83)</f>
        <v>665182.71199496929</v>
      </c>
      <c r="AH84" s="199">
        <f>SUM($B$83:AH83)</f>
        <v>850555.45871142251</v>
      </c>
      <c r="AI84" s="199">
        <f>SUM($B$83:AI83)</f>
        <v>1043528.4880432504</v>
      </c>
      <c r="AJ84" s="199">
        <f>SUM($B$83:AJ83)</f>
        <v>1244413.4115776832</v>
      </c>
      <c r="AK84" s="199">
        <f>SUM($B$83:AK83)</f>
        <v>1453534.6169770276</v>
      </c>
      <c r="AL84" s="199">
        <f>SUM($B$83:AL83)</f>
        <v>1132493.5963651694</v>
      </c>
      <c r="AM84" s="199">
        <f>SUM($B$83:AM83)</f>
        <v>1359114.2733535364</v>
      </c>
      <c r="AN84" s="199">
        <f>SUM($B$83:AN83)</f>
        <v>1595026.3980984264</v>
      </c>
      <c r="AO84" s="199">
        <f>SUM($B$83:AO83)</f>
        <v>1840610.9199578569</v>
      </c>
      <c r="AP84" s="199">
        <f>SUM($B$83:AP83)</f>
        <v>2096264.407213524</v>
      </c>
    </row>
    <row r="85" spans="1:45" x14ac:dyDescent="0.2">
      <c r="A85" s="160" t="s">
        <v>467</v>
      </c>
      <c r="B85" s="200">
        <f t="shared" ref="B85:AP85" si="30">1/POWER((1+$B$44),B73)</f>
        <v>0.93777936065805434</v>
      </c>
      <c r="C85" s="200">
        <f t="shared" si="30"/>
        <v>0.82471142437609202</v>
      </c>
      <c r="D85" s="200">
        <f t="shared" si="30"/>
        <v>0.7252760745546496</v>
      </c>
      <c r="E85" s="200">
        <f t="shared" si="30"/>
        <v>0.63782963200655141</v>
      </c>
      <c r="F85" s="200">
        <f t="shared" si="30"/>
        <v>0.56092659573173109</v>
      </c>
      <c r="G85" s="200">
        <f t="shared" si="30"/>
        <v>0.49329574859883135</v>
      </c>
      <c r="H85" s="200">
        <f t="shared" si="30"/>
        <v>0.43381914396168442</v>
      </c>
      <c r="I85" s="200">
        <f t="shared" si="30"/>
        <v>0.38151362585672716</v>
      </c>
      <c r="J85" s="200">
        <f t="shared" si="30"/>
        <v>0.33551457730782436</v>
      </c>
      <c r="K85" s="200">
        <f t="shared" si="30"/>
        <v>0.29506162809587938</v>
      </c>
      <c r="L85" s="200">
        <f t="shared" si="30"/>
        <v>0.25948608574081378</v>
      </c>
      <c r="M85" s="200">
        <f t="shared" si="30"/>
        <v>0.2281998819284265</v>
      </c>
      <c r="N85" s="200">
        <f t="shared" si="30"/>
        <v>0.20068585166513633</v>
      </c>
      <c r="O85" s="200">
        <f t="shared" si="30"/>
        <v>0.17648918447378092</v>
      </c>
      <c r="P85" s="200">
        <f t="shared" si="30"/>
        <v>0.15520990631763337</v>
      </c>
      <c r="Q85" s="200">
        <f t="shared" si="30"/>
        <v>0.13649626797786774</v>
      </c>
      <c r="R85" s="200">
        <f t="shared" si="30"/>
        <v>0.12003893059349906</v>
      </c>
      <c r="S85" s="200">
        <f t="shared" si="30"/>
        <v>0.10556585225002113</v>
      </c>
      <c r="T85" s="200">
        <f t="shared" si="30"/>
        <v>9.2837791091391383E-2</v>
      </c>
      <c r="U85" s="200">
        <f t="shared" si="30"/>
        <v>8.1644350621221856E-2</v>
      </c>
      <c r="V85" s="200">
        <f t="shared" si="30"/>
        <v>7.1800501821494903E-2</v>
      </c>
      <c r="W85" s="200">
        <f t="shared" si="30"/>
        <v>6.314352459897539E-2</v>
      </c>
      <c r="X85" s="200">
        <f t="shared" si="30"/>
        <v>5.5530318001033675E-2</v>
      </c>
      <c r="Y85" s="200">
        <f t="shared" si="30"/>
        <v>4.8835034738399147E-2</v>
      </c>
      <c r="Z85" s="200">
        <f t="shared" si="30"/>
        <v>4.2947000913199494E-2</v>
      </c>
      <c r="AA85" s="200">
        <f t="shared" si="30"/>
        <v>3.7768886565121354E-2</v>
      </c>
      <c r="AB85" s="200">
        <f t="shared" si="30"/>
        <v>3.3215096794583898E-2</v>
      </c>
      <c r="AC85" s="200">
        <f t="shared" si="30"/>
        <v>2.9210356867983386E-2</v>
      </c>
      <c r="AD85" s="200">
        <f t="shared" si="30"/>
        <v>2.5688467916615415E-2</v>
      </c>
      <c r="AE85" s="200">
        <f t="shared" si="30"/>
        <v>2.2591212660817352E-2</v>
      </c>
      <c r="AF85" s="200">
        <f t="shared" si="30"/>
        <v>1.9867393070809383E-2</v>
      </c>
      <c r="AG85" s="200">
        <f t="shared" si="30"/>
        <v>1.7471984056643557E-2</v>
      </c>
      <c r="AH85" s="200">
        <f t="shared" si="30"/>
        <v>1.536538919764625E-2</v>
      </c>
      <c r="AI85" s="200">
        <f t="shared" si="30"/>
        <v>1.351278620846562E-2</v>
      </c>
      <c r="AJ85" s="200">
        <f t="shared" si="30"/>
        <v>1.1883551322192957E-2</v>
      </c>
      <c r="AK85" s="200">
        <f t="shared" si="30"/>
        <v>1.0450753075536858E-2</v>
      </c>
      <c r="AL85" s="200">
        <f t="shared" si="30"/>
        <v>9.1907071282533309E-3</v>
      </c>
      <c r="AM85" s="200">
        <f t="shared" si="30"/>
        <v>8.0825847579397824E-3</v>
      </c>
      <c r="AN85" s="200">
        <f t="shared" si="30"/>
        <v>7.1080685585610632E-3</v>
      </c>
      <c r="AO85" s="200">
        <f t="shared" si="30"/>
        <v>6.251049651359651E-3</v>
      </c>
      <c r="AP85" s="200">
        <f t="shared" si="30"/>
        <v>5.4973614030073455E-3</v>
      </c>
    </row>
    <row r="86" spans="1:45" ht="28.5" x14ac:dyDescent="0.2">
      <c r="A86" s="159" t="s">
        <v>248</v>
      </c>
      <c r="B86" s="199">
        <f>B83*B85</f>
        <v>-112006.71634532326</v>
      </c>
      <c r="C86" s="199">
        <f>C83*C85</f>
        <v>-841633.97498897777</v>
      </c>
      <c r="D86" s="199">
        <f t="shared" ref="D86:AO86" si="31">D83*D85</f>
        <v>72048.052800793841</v>
      </c>
      <c r="E86" s="199">
        <f t="shared" si="31"/>
        <v>29087.452582163409</v>
      </c>
      <c r="F86" s="199">
        <f t="shared" si="31"/>
        <v>30046.80579931696</v>
      </c>
      <c r="G86" s="199">
        <f t="shared" si="31"/>
        <v>29584.440173951982</v>
      </c>
      <c r="H86" s="199">
        <f t="shared" si="31"/>
        <v>-41720.293509602336</v>
      </c>
      <c r="I86" s="199">
        <f t="shared" si="31"/>
        <v>25899.280591438295</v>
      </c>
      <c r="J86" s="199">
        <f t="shared" si="31"/>
        <v>23710.44859351619</v>
      </c>
      <c r="K86" s="199">
        <f t="shared" si="31"/>
        <v>21706.601869536855</v>
      </c>
      <c r="L86" s="199">
        <f t="shared" si="31"/>
        <v>19872.106715493679</v>
      </c>
      <c r="M86" s="199">
        <f t="shared" si="31"/>
        <v>18192.650682287323</v>
      </c>
      <c r="N86" s="199">
        <f t="shared" si="31"/>
        <v>-50897.027942595785</v>
      </c>
      <c r="O86" s="199">
        <f t="shared" si="31"/>
        <v>17992.111256641099</v>
      </c>
      <c r="P86" s="199">
        <f t="shared" si="31"/>
        <v>16471.539722243764</v>
      </c>
      <c r="Q86" s="199">
        <f t="shared" si="31"/>
        <v>15079.476607911145</v>
      </c>
      <c r="R86" s="199">
        <f t="shared" si="31"/>
        <v>13805.061251284411</v>
      </c>
      <c r="S86" s="199">
        <f t="shared" si="31"/>
        <v>12638.350859719523</v>
      </c>
      <c r="T86" s="199">
        <f t="shared" si="31"/>
        <v>-17062.953299949098</v>
      </c>
      <c r="U86" s="199">
        <f t="shared" si="31"/>
        <v>10592.404272809785</v>
      </c>
      <c r="V86" s="199">
        <f t="shared" si="31"/>
        <v>9697.2059168014948</v>
      </c>
      <c r="W86" s="199">
        <f t="shared" si="31"/>
        <v>8877.6636702052219</v>
      </c>
      <c r="X86" s="199">
        <f t="shared" si="31"/>
        <v>7610.9625053409891</v>
      </c>
      <c r="Y86" s="199">
        <f t="shared" si="31"/>
        <v>6305.5187353219626</v>
      </c>
      <c r="Z86" s="199">
        <f t="shared" si="31"/>
        <v>-8647.8397603844969</v>
      </c>
      <c r="AA86" s="199">
        <f t="shared" si="31"/>
        <v>5403.3042348846493</v>
      </c>
      <c r="AB86" s="199">
        <f t="shared" si="31"/>
        <v>4838.124393551122</v>
      </c>
      <c r="AC86" s="199">
        <f t="shared" si="31"/>
        <v>4429.2388476710221</v>
      </c>
      <c r="AD86" s="199">
        <f t="shared" si="31"/>
        <v>4054.9095421911297</v>
      </c>
      <c r="AE86" s="199">
        <f t="shared" si="31"/>
        <v>3712.2160174311539</v>
      </c>
      <c r="AF86" s="199">
        <f t="shared" si="31"/>
        <v>-5011.8381146253851</v>
      </c>
      <c r="AG86" s="199">
        <f t="shared" si="31"/>
        <v>3111.267699487124</v>
      </c>
      <c r="AH86" s="199">
        <f t="shared" si="31"/>
        <v>2848.3243999350057</v>
      </c>
      <c r="AI86" s="199">
        <f t="shared" si="31"/>
        <v>2607.6032893609549</v>
      </c>
      <c r="AJ86" s="199">
        <f t="shared" si="31"/>
        <v>2387.2262986762398</v>
      </c>
      <c r="AK86" s="199">
        <f t="shared" si="31"/>
        <v>2185.4740804871749</v>
      </c>
      <c r="AL86" s="199">
        <f t="shared" si="31"/>
        <v>-2950.5939965991306</v>
      </c>
      <c r="AM86" s="199">
        <f t="shared" si="31"/>
        <v>1831.6808296601703</v>
      </c>
      <c r="AN86" s="199">
        <f t="shared" si="31"/>
        <v>1676.8795564824882</v>
      </c>
      <c r="AO86" s="199">
        <f t="shared" si="31"/>
        <v>1535.1610397487198</v>
      </c>
      <c r="AP86" s="199">
        <f>AP83*AP85</f>
        <v>1405.4196133835349</v>
      </c>
    </row>
    <row r="87" spans="1:45" ht="14.25" x14ac:dyDescent="0.2">
      <c r="A87" s="159" t="s">
        <v>247</v>
      </c>
      <c r="B87" s="199">
        <f>SUM($B$86:B86)</f>
        <v>-112006.71634532326</v>
      </c>
      <c r="C87" s="199">
        <f>SUM($B$86:C86)</f>
        <v>-953640.69133430102</v>
      </c>
      <c r="D87" s="199">
        <f>SUM($B$86:D86)</f>
        <v>-881592.63853350724</v>
      </c>
      <c r="E87" s="199">
        <f>SUM($B$86:E86)</f>
        <v>-852505.18595134385</v>
      </c>
      <c r="F87" s="199">
        <f>SUM($B$86:F86)</f>
        <v>-822458.38015202689</v>
      </c>
      <c r="G87" s="199">
        <f>SUM($B$86:G86)</f>
        <v>-792873.93997807486</v>
      </c>
      <c r="H87" s="199">
        <f>SUM($B$86:H86)</f>
        <v>-834594.23348767718</v>
      </c>
      <c r="I87" s="199">
        <f>SUM($B$86:I86)</f>
        <v>-808694.95289623889</v>
      </c>
      <c r="J87" s="199">
        <f>SUM($B$86:J86)</f>
        <v>-784984.50430272275</v>
      </c>
      <c r="K87" s="199">
        <f>SUM($B$86:K86)</f>
        <v>-763277.90243318584</v>
      </c>
      <c r="L87" s="199">
        <f>SUM($B$86:L86)</f>
        <v>-743405.79571769212</v>
      </c>
      <c r="M87" s="199">
        <f>SUM($B$86:M86)</f>
        <v>-725213.14503540483</v>
      </c>
      <c r="N87" s="199">
        <f>SUM($B$86:N86)</f>
        <v>-776110.1729780006</v>
      </c>
      <c r="O87" s="199">
        <f>SUM($B$86:O86)</f>
        <v>-758118.0617213595</v>
      </c>
      <c r="P87" s="199">
        <f>SUM($B$86:P86)</f>
        <v>-741646.52199911571</v>
      </c>
      <c r="Q87" s="199">
        <f>SUM($B$86:Q86)</f>
        <v>-726567.04539120453</v>
      </c>
      <c r="R87" s="199">
        <f>SUM($B$86:R86)</f>
        <v>-712761.9841399201</v>
      </c>
      <c r="S87" s="199">
        <f>SUM($B$86:S86)</f>
        <v>-700123.63328020053</v>
      </c>
      <c r="T87" s="199">
        <f>SUM($B$86:T86)</f>
        <v>-717186.5865801496</v>
      </c>
      <c r="U87" s="199">
        <f>SUM($B$86:U86)</f>
        <v>-706594.18230733986</v>
      </c>
      <c r="V87" s="199">
        <f>SUM($B$86:V86)</f>
        <v>-696896.97639053839</v>
      </c>
      <c r="W87" s="199">
        <f>SUM($B$86:W86)</f>
        <v>-688019.31272033311</v>
      </c>
      <c r="X87" s="199">
        <f>SUM($B$86:X86)</f>
        <v>-680408.35021499207</v>
      </c>
      <c r="Y87" s="199">
        <f>SUM($B$86:Y86)</f>
        <v>-674102.83147967013</v>
      </c>
      <c r="Z87" s="199">
        <f>SUM($B$86:Z86)</f>
        <v>-682750.67124005465</v>
      </c>
      <c r="AA87" s="199">
        <f>SUM($B$86:AA86)</f>
        <v>-677347.36700516997</v>
      </c>
      <c r="AB87" s="199">
        <f>SUM($B$86:AB86)</f>
        <v>-672509.24261161883</v>
      </c>
      <c r="AC87" s="199">
        <f>SUM($B$86:AC86)</f>
        <v>-668080.00376394775</v>
      </c>
      <c r="AD87" s="199">
        <f>SUM($B$86:AD86)</f>
        <v>-664025.09422175668</v>
      </c>
      <c r="AE87" s="199">
        <f>SUM($B$86:AE86)</f>
        <v>-660312.87820432556</v>
      </c>
      <c r="AF87" s="199">
        <f>SUM($B$86:AF86)</f>
        <v>-665324.71631895099</v>
      </c>
      <c r="AG87" s="199">
        <f>SUM($B$86:AG86)</f>
        <v>-662213.44861946383</v>
      </c>
      <c r="AH87" s="199">
        <f>SUM($B$86:AH86)</f>
        <v>-659365.12421952887</v>
      </c>
      <c r="AI87" s="199">
        <f>SUM($B$86:AI86)</f>
        <v>-656757.52093016787</v>
      </c>
      <c r="AJ87" s="199">
        <f>SUM($B$86:AJ86)</f>
        <v>-654370.29463149165</v>
      </c>
      <c r="AK87" s="199">
        <f>SUM($B$86:AK86)</f>
        <v>-652184.82055100449</v>
      </c>
      <c r="AL87" s="199">
        <f>SUM($B$86:AL86)</f>
        <v>-655135.41454760358</v>
      </c>
      <c r="AM87" s="199">
        <f>SUM($B$86:AM86)</f>
        <v>-653303.73371794343</v>
      </c>
      <c r="AN87" s="199">
        <f>SUM($B$86:AN86)</f>
        <v>-651626.85416146088</v>
      </c>
      <c r="AO87" s="199">
        <f>SUM($B$86:AO86)</f>
        <v>-650091.69312171219</v>
      </c>
      <c r="AP87" s="199">
        <f>SUM($B$86:AP86)</f>
        <v>-648686.27350832871</v>
      </c>
    </row>
    <row r="88" spans="1:45" ht="14.25" x14ac:dyDescent="0.2">
      <c r="A88" s="159" t="s">
        <v>246</v>
      </c>
      <c r="B88" s="201">
        <f>IF((ISERR(IRR($B$83:B83))),0,IF(IRR($B$83:B83)&lt;0,0,IRR($B$83:B83)))</f>
        <v>0</v>
      </c>
      <c r="C88" s="201">
        <f>IF((ISERR(IRR($B$83:C83))),0,IF(IRR($B$83:C83)&lt;0,0,IRR($B$83:C83)))</f>
        <v>0</v>
      </c>
      <c r="D88" s="201">
        <f>IF((ISERR(IRR($B$83:D83))),0,IF(IRR($B$83:D83)&lt;0,0,IRR($B$83:D83)))</f>
        <v>0</v>
      </c>
      <c r="E88" s="201">
        <f>IF((ISERR(IRR($B$83:E83))),0,IF(IRR($B$83:E83)&lt;0,0,IRR($B$83:E83)))</f>
        <v>0</v>
      </c>
      <c r="F88" s="201">
        <f>IF((ISERR(IRR($B$83:F83))),0,IF(IRR($B$83:F83)&lt;0,0,IRR($B$83:F83)))</f>
        <v>0</v>
      </c>
      <c r="G88" s="201">
        <f>IF((ISERR(IRR($B$83:G83))),0,IF(IRR($B$83:G83)&lt;0,0,IRR($B$83:G83)))</f>
        <v>0</v>
      </c>
      <c r="H88" s="201">
        <f>IF((ISERR(IRR($B$83:H83))),0,IF(IRR($B$83:H83)&lt;0,0,IRR($B$83:H83)))</f>
        <v>0</v>
      </c>
      <c r="I88" s="201">
        <f>IF((ISERR(IRR($B$83:I83))),0,IF(IRR($B$83:I83)&lt;0,0,IRR($B$83:I83)))</f>
        <v>0</v>
      </c>
      <c r="J88" s="201">
        <f>IF((ISERR(IRR($B$83:J83))),0,IF(IRR($B$83:J83)&lt;0,0,IRR($B$83:J83)))</f>
        <v>0</v>
      </c>
      <c r="K88" s="201">
        <f>IF((ISERR(IRR($B$83:K83))),0,IF(IRR($B$83:K83)&lt;0,0,IRR($B$83:K83)))</f>
        <v>0</v>
      </c>
      <c r="L88" s="201">
        <f>IF((ISERR(IRR($B$83:L83))),0,IF(IRR($B$83:L83)&lt;0,0,IRR($B$83:L83)))</f>
        <v>0</v>
      </c>
      <c r="M88" s="201">
        <f>IF((ISERR(IRR($B$83:M83))),0,IF(IRR($B$83:M83)&lt;0,0,IRR($B$83:M83)))</f>
        <v>0</v>
      </c>
      <c r="N88" s="201">
        <f>IF((ISERR(IRR($B$83:N83))),0,IF(IRR($B$83:N83)&lt;0,0,IRR($B$83:N83)))</f>
        <v>0</v>
      </c>
      <c r="O88" s="201">
        <f>IF((ISERR(IRR($B$83:O83))),0,IF(IRR($B$83:O83)&lt;0,0,IRR($B$83:O83)))</f>
        <v>0</v>
      </c>
      <c r="P88" s="201">
        <f>IF((ISERR(IRR($B$83:P83))),0,IF(IRR($B$83:P83)&lt;0,0,IRR($B$83:P83)))</f>
        <v>0</v>
      </c>
      <c r="Q88" s="201">
        <f>IF((ISERR(IRR($B$83:Q83))),0,IF(IRR($B$83:Q83)&lt;0,0,IRR($B$83:Q83)))</f>
        <v>0</v>
      </c>
      <c r="R88" s="201">
        <f>IF((ISERR(IRR($B$83:R83))),0,IF(IRR($B$83:R83)&lt;0,0,IRR($B$83:R83)))</f>
        <v>0</v>
      </c>
      <c r="S88" s="201">
        <f>IF((ISERR(IRR($B$83:S83))),0,IF(IRR($B$83:S83)&lt;0,0,IRR($B$83:S83)))</f>
        <v>0</v>
      </c>
      <c r="T88" s="201">
        <f>IF((ISERR(IRR($B$83:T83))),0,IF(IRR($B$83:T83)&lt;0,0,IRR($B$83:T83)))</f>
        <v>0</v>
      </c>
      <c r="U88" s="201">
        <f>IF((ISERR(IRR($B$83:U83))),0,IF(IRR($B$83:U83)&lt;0,0,IRR($B$83:U83)))</f>
        <v>0</v>
      </c>
      <c r="V88" s="201">
        <f>IF((ISERR(IRR($B$83:V83))),0,IF(IRR($B$83:V83)&lt;0,0,IRR($B$83:V83)))</f>
        <v>0</v>
      </c>
      <c r="W88" s="201">
        <f>IF((ISERR(IRR($B$83:W83))),0,IF(IRR($B$83:W83)&lt;0,0,IRR($B$83:W83)))</f>
        <v>0</v>
      </c>
      <c r="X88" s="201">
        <f>IF((ISERR(IRR($B$83:X83))),0,IF(IRR($B$83:X83)&lt;0,0,IRR($B$83:X83)))</f>
        <v>3.2208089823650976E-3</v>
      </c>
      <c r="Y88" s="201">
        <f>IF((ISERR(IRR($B$83:Y83))),0,IF(IRR($B$83:Y83)&lt;0,0,IRR($B$83:Y83)))</f>
        <v>1.0581099594134891E-2</v>
      </c>
      <c r="Z88" s="201">
        <f>IF((ISERR(IRR($B$83:Z83))),0,IF(IRR($B$83:Z83)&lt;0,0,IRR($B$83:Z83)))</f>
        <v>0</v>
      </c>
      <c r="AA88" s="201">
        <f>IF((ISERR(IRR($B$83:AA83))),0,IF(IRR($B$83:AA83)&lt;0,0,IRR($B$83:AA83)))</f>
        <v>7.3965905352586514E-3</v>
      </c>
      <c r="AB88" s="201">
        <f>IF((ISERR(IRR($B$83:AB83))),0,IF(IRR($B$83:AB83)&lt;0,0,IRR($B$83:AB83)))</f>
        <v>1.4527672222031107E-2</v>
      </c>
      <c r="AC88" s="201">
        <f>IF((ISERR(IRR($B$83:AC83))),0,IF(IRR($B$83:AC83)&lt;0,0,IRR($B$83:AC83)))</f>
        <v>2.0486621629082213E-2</v>
      </c>
      <c r="AD88" s="201">
        <f>IF((ISERR(IRR($B$83:AD83))),0,IF(IRR($B$83:AD83)&lt;0,0,IRR($B$83:AD83)))</f>
        <v>2.5573573743509881E-2</v>
      </c>
      <c r="AE88" s="201">
        <f>IF((ISERR(IRR($B$83:AE83))),0,IF(IRR($B$83:AE83)&lt;0,0,IRR($B$83:AE83)))</f>
        <v>2.9983002957338023E-2</v>
      </c>
      <c r="AF88" s="201">
        <f>IF((ISERR(IRR($B$83:AF83))),0,IF(IRR($B$83:AF83)&lt;0,0,IRR($B$83:AF83)))</f>
        <v>2.3088882338520689E-2</v>
      </c>
      <c r="AG88" s="201">
        <f>IF((ISERR(IRR($B$83:AG83))),0,IF(IRR($B$83:AG83)&lt;0,0,IRR($B$83:AG83)))</f>
        <v>2.8001300790037043E-2</v>
      </c>
      <c r="AH88" s="201">
        <f>IF((ISERR(IRR($B$83:AH83))),0,IF(IRR($B$83:AH83)&lt;0,0,IRR($B$83:AH83)))</f>
        <v>3.217769014987848E-2</v>
      </c>
      <c r="AI88" s="201">
        <f>IF((ISERR(IRR($B$83:AI83))),0,IF(IRR($B$83:AI83)&lt;0,0,IRR($B$83:AI83)))</f>
        <v>3.5792746487532501E-2</v>
      </c>
      <c r="AJ88" s="201">
        <f>IF((ISERR(IRR($B$83:AJ83))),0,IF(IRR($B$83:AJ83)&lt;0,0,IRR($B$83:AJ83)))</f>
        <v>3.8963454112172613E-2</v>
      </c>
      <c r="AK88" s="201">
        <f>IF((ISERR(IRR($B$83:AK83))),0,IF(IRR($B$83:AK83)&lt;0,0,IRR($B$83:AK83)))</f>
        <v>4.1772747026316059E-2</v>
      </c>
      <c r="AL88" s="201">
        <f>IF((ISERR(IRR($B$83:AL83))),0,IF(IRR($B$83:AL83)&lt;0,0,IRR($B$83:AL83)))</f>
        <v>3.7488199933537025E-2</v>
      </c>
      <c r="AM88" s="201">
        <f>IF((ISERR(IRR($B$83:AM83))),0,IF(IRR($B$83:AM83)&lt;0,0,IRR($B$83:AM83)))</f>
        <v>4.0480777378209876E-2</v>
      </c>
      <c r="AN88" s="201">
        <f>IF((ISERR(IRR($B$83:AN83))),0,IF(IRR($B$83:AN83)&lt;0,0,IRR($B$83:AN83)))</f>
        <v>4.3109142306183568E-2</v>
      </c>
      <c r="AO88" s="201">
        <f>IF((ISERR(IRR($B$83:AO83))),0,IF(IRR($B$83:AO83)&lt;0,0,IRR($B$83:AO83)))</f>
        <v>4.5442400411262796E-2</v>
      </c>
      <c r="AP88" s="201">
        <f>IF((ISERR(IRR($B$83:AP83))),0,IF(IRR($B$83:AP83)&lt;0,0,IRR($B$83:AP83)))</f>
        <v>4.7531173960024375E-2</v>
      </c>
    </row>
    <row r="89" spans="1:45" ht="14.25" x14ac:dyDescent="0.2">
      <c r="A89" s="159" t="s">
        <v>245</v>
      </c>
      <c r="B89" s="202">
        <f>IF(AND(B84&gt;0,A84&lt;0),(B74-(B84/(B84-A84))),0)</f>
        <v>0</v>
      </c>
      <c r="C89" s="202">
        <f t="shared" ref="C89:AP89" si="32">IF(AND(C84&gt;0,B84&lt;0),(C74-(C84/(C84-B84))),0)</f>
        <v>0</v>
      </c>
      <c r="D89" s="202">
        <f t="shared" si="32"/>
        <v>0</v>
      </c>
      <c r="E89" s="202">
        <f t="shared" si="32"/>
        <v>0</v>
      </c>
      <c r="F89" s="202">
        <f t="shared" si="32"/>
        <v>0</v>
      </c>
      <c r="G89" s="202">
        <f t="shared" si="32"/>
        <v>0</v>
      </c>
      <c r="H89" s="202">
        <f>IF(AND(H84&gt;0,G84&lt;0),(H74-(H84/(H84-G84))),0)</f>
        <v>0</v>
      </c>
      <c r="I89" s="202">
        <f t="shared" si="32"/>
        <v>0</v>
      </c>
      <c r="J89" s="202">
        <f t="shared" si="32"/>
        <v>0</v>
      </c>
      <c r="K89" s="202">
        <f t="shared" si="32"/>
        <v>0</v>
      </c>
      <c r="L89" s="202">
        <f t="shared" si="32"/>
        <v>0</v>
      </c>
      <c r="M89" s="202">
        <f t="shared" si="32"/>
        <v>0</v>
      </c>
      <c r="N89" s="202">
        <f t="shared" si="32"/>
        <v>0</v>
      </c>
      <c r="O89" s="202">
        <f t="shared" si="32"/>
        <v>0</v>
      </c>
      <c r="P89" s="202">
        <f t="shared" si="32"/>
        <v>0</v>
      </c>
      <c r="Q89" s="202">
        <f t="shared" si="32"/>
        <v>0</v>
      </c>
      <c r="R89" s="202">
        <f t="shared" si="32"/>
        <v>0</v>
      </c>
      <c r="S89" s="202">
        <f t="shared" si="32"/>
        <v>0</v>
      </c>
      <c r="T89" s="202">
        <f t="shared" si="32"/>
        <v>0</v>
      </c>
      <c r="U89" s="202">
        <f t="shared" si="32"/>
        <v>0</v>
      </c>
      <c r="V89" s="202">
        <f t="shared" si="32"/>
        <v>0</v>
      </c>
      <c r="W89" s="202">
        <f t="shared" si="32"/>
        <v>0</v>
      </c>
      <c r="X89" s="202">
        <f t="shared" si="32"/>
        <v>22.641823253563711</v>
      </c>
      <c r="Y89" s="202">
        <f t="shared" si="32"/>
        <v>0</v>
      </c>
      <c r="Z89" s="202">
        <f t="shared" si="32"/>
        <v>0</v>
      </c>
      <c r="AA89" s="202">
        <f t="shared" si="32"/>
        <v>25.161820591112139</v>
      </c>
      <c r="AB89" s="202">
        <f t="shared" si="32"/>
        <v>0</v>
      </c>
      <c r="AC89" s="202">
        <f t="shared" si="32"/>
        <v>0</v>
      </c>
      <c r="AD89" s="202">
        <f t="shared" si="32"/>
        <v>0</v>
      </c>
      <c r="AE89" s="202">
        <f t="shared" si="32"/>
        <v>0</v>
      </c>
      <c r="AF89" s="202">
        <f t="shared" si="32"/>
        <v>0</v>
      </c>
      <c r="AG89" s="202">
        <f t="shared" si="32"/>
        <v>0</v>
      </c>
      <c r="AH89" s="202">
        <f t="shared" si="32"/>
        <v>0</v>
      </c>
      <c r="AI89" s="202">
        <f t="shared" si="32"/>
        <v>0</v>
      </c>
      <c r="AJ89" s="202">
        <f t="shared" si="32"/>
        <v>0</v>
      </c>
      <c r="AK89" s="202">
        <f t="shared" si="32"/>
        <v>0</v>
      </c>
      <c r="AL89" s="202">
        <f t="shared" si="32"/>
        <v>0</v>
      </c>
      <c r="AM89" s="202">
        <f t="shared" si="32"/>
        <v>0</v>
      </c>
      <c r="AN89" s="202">
        <f t="shared" si="32"/>
        <v>0</v>
      </c>
      <c r="AO89" s="202">
        <f t="shared" si="32"/>
        <v>0</v>
      </c>
      <c r="AP89" s="202">
        <f t="shared" si="32"/>
        <v>0</v>
      </c>
    </row>
    <row r="90" spans="1:45" ht="15" thickBot="1" x14ac:dyDescent="0.25">
      <c r="A90" s="167" t="s">
        <v>244</v>
      </c>
      <c r="B90" s="168">
        <f t="shared" ref="B90:AP90" si="33">IF(AND(B87&gt;0,A87&lt;0),(B74-(B87/(B87-A87))),0)</f>
        <v>0</v>
      </c>
      <c r="C90" s="168">
        <f t="shared" si="33"/>
        <v>0</v>
      </c>
      <c r="D90" s="168">
        <f t="shared" si="33"/>
        <v>0</v>
      </c>
      <c r="E90" s="168">
        <f t="shared" si="33"/>
        <v>0</v>
      </c>
      <c r="F90" s="168">
        <f t="shared" si="33"/>
        <v>0</v>
      </c>
      <c r="G90" s="168">
        <f t="shared" si="33"/>
        <v>0</v>
      </c>
      <c r="H90" s="168">
        <f t="shared" si="33"/>
        <v>0</v>
      </c>
      <c r="I90" s="168">
        <f t="shared" si="33"/>
        <v>0</v>
      </c>
      <c r="J90" s="168">
        <f t="shared" si="33"/>
        <v>0</v>
      </c>
      <c r="K90" s="168">
        <f t="shared" si="33"/>
        <v>0</v>
      </c>
      <c r="L90" s="168">
        <f t="shared" si="33"/>
        <v>0</v>
      </c>
      <c r="M90" s="168">
        <f t="shared" si="33"/>
        <v>0</v>
      </c>
      <c r="N90" s="168">
        <f t="shared" si="33"/>
        <v>0</v>
      </c>
      <c r="O90" s="168">
        <f t="shared" si="33"/>
        <v>0</v>
      </c>
      <c r="P90" s="168">
        <f t="shared" si="33"/>
        <v>0</v>
      </c>
      <c r="Q90" s="168">
        <f t="shared" si="33"/>
        <v>0</v>
      </c>
      <c r="R90" s="168">
        <f t="shared" si="33"/>
        <v>0</v>
      </c>
      <c r="S90" s="168">
        <f t="shared" si="33"/>
        <v>0</v>
      </c>
      <c r="T90" s="168">
        <f t="shared" si="33"/>
        <v>0</v>
      </c>
      <c r="U90" s="168">
        <f t="shared" si="33"/>
        <v>0</v>
      </c>
      <c r="V90" s="168">
        <f t="shared" si="33"/>
        <v>0</v>
      </c>
      <c r="W90" s="168">
        <f t="shared" si="33"/>
        <v>0</v>
      </c>
      <c r="X90" s="168">
        <f t="shared" si="33"/>
        <v>0</v>
      </c>
      <c r="Y90" s="168">
        <f t="shared" si="33"/>
        <v>0</v>
      </c>
      <c r="Z90" s="168">
        <f t="shared" si="33"/>
        <v>0</v>
      </c>
      <c r="AA90" s="168">
        <f t="shared" si="33"/>
        <v>0</v>
      </c>
      <c r="AB90" s="168">
        <f t="shared" si="33"/>
        <v>0</v>
      </c>
      <c r="AC90" s="168">
        <f t="shared" si="33"/>
        <v>0</v>
      </c>
      <c r="AD90" s="168">
        <f t="shared" si="33"/>
        <v>0</v>
      </c>
      <c r="AE90" s="168">
        <f t="shared" si="33"/>
        <v>0</v>
      </c>
      <c r="AF90" s="168">
        <f t="shared" si="33"/>
        <v>0</v>
      </c>
      <c r="AG90" s="168">
        <f t="shared" si="33"/>
        <v>0</v>
      </c>
      <c r="AH90" s="168">
        <f t="shared" si="33"/>
        <v>0</v>
      </c>
      <c r="AI90" s="168">
        <f t="shared" si="33"/>
        <v>0</v>
      </c>
      <c r="AJ90" s="168">
        <f t="shared" si="33"/>
        <v>0</v>
      </c>
      <c r="AK90" s="168">
        <f t="shared" si="33"/>
        <v>0</v>
      </c>
      <c r="AL90" s="168">
        <f t="shared" si="33"/>
        <v>0</v>
      </c>
      <c r="AM90" s="168">
        <f t="shared" si="33"/>
        <v>0</v>
      </c>
      <c r="AN90" s="168">
        <f t="shared" si="33"/>
        <v>0</v>
      </c>
      <c r="AO90" s="168">
        <f t="shared" si="33"/>
        <v>0</v>
      </c>
      <c r="AP90" s="168">
        <f t="shared" si="33"/>
        <v>0</v>
      </c>
    </row>
    <row r="91" spans="1:45" s="147" customFormat="1" x14ac:dyDescent="0.2">
      <c r="A91" s="121"/>
      <c r="B91" s="169">
        <v>2024</v>
      </c>
      <c r="C91" s="169">
        <f>B91+1</f>
        <v>2025</v>
      </c>
      <c r="D91" s="106">
        <f t="shared" ref="D91:AP91" si="34">C91+1</f>
        <v>2026</v>
      </c>
      <c r="E91" s="106">
        <f t="shared" si="34"/>
        <v>2027</v>
      </c>
      <c r="F91" s="106">
        <f t="shared" si="34"/>
        <v>2028</v>
      </c>
      <c r="G91" s="106">
        <f t="shared" si="34"/>
        <v>2029</v>
      </c>
      <c r="H91" s="106">
        <f t="shared" si="34"/>
        <v>2030</v>
      </c>
      <c r="I91" s="106">
        <f t="shared" si="34"/>
        <v>2031</v>
      </c>
      <c r="J91" s="106">
        <f t="shared" si="34"/>
        <v>2032</v>
      </c>
      <c r="K91" s="106">
        <f t="shared" si="34"/>
        <v>2033</v>
      </c>
      <c r="L91" s="106">
        <f t="shared" si="34"/>
        <v>2034</v>
      </c>
      <c r="M91" s="106">
        <f t="shared" si="34"/>
        <v>2035</v>
      </c>
      <c r="N91" s="106">
        <f t="shared" si="34"/>
        <v>2036</v>
      </c>
      <c r="O91" s="106">
        <f t="shared" si="34"/>
        <v>2037</v>
      </c>
      <c r="P91" s="106">
        <f t="shared" si="34"/>
        <v>2038</v>
      </c>
      <c r="Q91" s="106">
        <f t="shared" si="34"/>
        <v>2039</v>
      </c>
      <c r="R91" s="106">
        <f t="shared" si="34"/>
        <v>2040</v>
      </c>
      <c r="S91" s="106">
        <f t="shared" si="34"/>
        <v>2041</v>
      </c>
      <c r="T91" s="106">
        <f t="shared" si="34"/>
        <v>2042</v>
      </c>
      <c r="U91" s="106">
        <f t="shared" si="34"/>
        <v>2043</v>
      </c>
      <c r="V91" s="106">
        <f t="shared" si="34"/>
        <v>2044</v>
      </c>
      <c r="W91" s="106">
        <f t="shared" si="34"/>
        <v>2045</v>
      </c>
      <c r="X91" s="106">
        <f t="shared" si="34"/>
        <v>2046</v>
      </c>
      <c r="Y91" s="106">
        <f t="shared" si="34"/>
        <v>2047</v>
      </c>
      <c r="Z91" s="106">
        <f t="shared" si="34"/>
        <v>2048</v>
      </c>
      <c r="AA91" s="106">
        <f t="shared" si="34"/>
        <v>2049</v>
      </c>
      <c r="AB91" s="106">
        <f t="shared" si="34"/>
        <v>2050</v>
      </c>
      <c r="AC91" s="106">
        <f t="shared" si="34"/>
        <v>2051</v>
      </c>
      <c r="AD91" s="106">
        <f t="shared" si="34"/>
        <v>2052</v>
      </c>
      <c r="AE91" s="106">
        <f t="shared" si="34"/>
        <v>2053</v>
      </c>
      <c r="AF91" s="106">
        <f t="shared" si="34"/>
        <v>2054</v>
      </c>
      <c r="AG91" s="106">
        <f t="shared" si="34"/>
        <v>2055</v>
      </c>
      <c r="AH91" s="106">
        <f t="shared" si="34"/>
        <v>2056</v>
      </c>
      <c r="AI91" s="106">
        <f t="shared" si="34"/>
        <v>2057</v>
      </c>
      <c r="AJ91" s="106">
        <f t="shared" si="34"/>
        <v>2058</v>
      </c>
      <c r="AK91" s="106">
        <f t="shared" si="34"/>
        <v>2059</v>
      </c>
      <c r="AL91" s="106">
        <f t="shared" si="34"/>
        <v>2060</v>
      </c>
      <c r="AM91" s="106">
        <f t="shared" si="34"/>
        <v>2061</v>
      </c>
      <c r="AN91" s="106">
        <f t="shared" si="34"/>
        <v>2062</v>
      </c>
      <c r="AO91" s="106">
        <f t="shared" si="34"/>
        <v>2063</v>
      </c>
      <c r="AP91" s="106">
        <f t="shared" si="34"/>
        <v>2064</v>
      </c>
      <c r="AQ91" s="107"/>
      <c r="AR91" s="107"/>
      <c r="AS91" s="107"/>
    </row>
    <row r="92" spans="1:45" ht="47.25" customHeight="1" x14ac:dyDescent="0.2">
      <c r="A92" s="170" t="s">
        <v>243</v>
      </c>
      <c r="B92" s="64"/>
      <c r="C92" s="64"/>
      <c r="D92" s="64"/>
      <c r="E92" s="64"/>
      <c r="F92" s="64"/>
      <c r="G92" s="64"/>
      <c r="H92" s="64"/>
      <c r="I92" s="64"/>
      <c r="J92" s="64"/>
      <c r="K92" s="64"/>
      <c r="L92" s="171">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30" customHeight="1"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0" customHeight="1" x14ac:dyDescent="0.2">
      <c r="A97" s="530" t="s">
        <v>468</v>
      </c>
      <c r="B97" s="530"/>
      <c r="C97" s="530"/>
      <c r="D97" s="530"/>
      <c r="E97" s="530"/>
      <c r="F97" s="530"/>
      <c r="G97" s="530"/>
      <c r="H97" s="530"/>
      <c r="I97" s="530"/>
      <c r="J97" s="530"/>
      <c r="K97" s="530"/>
      <c r="L97" s="530"/>
      <c r="M97" s="162"/>
      <c r="N97" s="162"/>
      <c r="O97" s="162"/>
      <c r="P97" s="162"/>
      <c r="Q97" s="162"/>
      <c r="R97" s="162"/>
      <c r="S97" s="162"/>
      <c r="T97" s="162"/>
      <c r="U97" s="162"/>
      <c r="V97" s="162"/>
      <c r="W97" s="162"/>
      <c r="X97" s="162"/>
      <c r="Y97" s="162"/>
      <c r="Z97" s="162"/>
      <c r="AA97" s="162"/>
      <c r="AB97" s="162"/>
      <c r="AC97" s="162"/>
      <c r="AD97" s="162"/>
      <c r="AE97" s="162"/>
      <c r="AF97" s="162"/>
      <c r="AG97" s="162"/>
      <c r="AH97" s="162"/>
      <c r="AI97" s="162"/>
      <c r="AJ97" s="162"/>
      <c r="AK97" s="162"/>
      <c r="AL97" s="162"/>
      <c r="AM97" s="162"/>
      <c r="AN97" s="162"/>
      <c r="AO97" s="162"/>
      <c r="AP97" s="162"/>
    </row>
    <row r="98" spans="1:71" ht="30" customHeight="1" thickBot="1" x14ac:dyDescent="0.25">
      <c r="C98" s="172"/>
    </row>
    <row r="99" spans="1:71" s="178" customFormat="1" ht="30" customHeight="1" thickTop="1" x14ac:dyDescent="0.2">
      <c r="A99" s="173" t="s">
        <v>469</v>
      </c>
      <c r="B99" s="174">
        <f>B81*B85</f>
        <v>-112006.71634532326</v>
      </c>
      <c r="C99" s="175">
        <f>C81*C85</f>
        <v>-841633.97498897777</v>
      </c>
      <c r="D99" s="175">
        <f t="shared" ref="D99:AP99" si="35">D81*D85</f>
        <v>0</v>
      </c>
      <c r="E99" s="175">
        <f t="shared" si="35"/>
        <v>0</v>
      </c>
      <c r="F99" s="175">
        <f t="shared" si="35"/>
        <v>0</v>
      </c>
      <c r="G99" s="175">
        <f t="shared" si="35"/>
        <v>0</v>
      </c>
      <c r="H99" s="175">
        <f t="shared" si="35"/>
        <v>0</v>
      </c>
      <c r="I99" s="175">
        <f t="shared" si="35"/>
        <v>0</v>
      </c>
      <c r="J99" s="175">
        <f>J81*J85</f>
        <v>0</v>
      </c>
      <c r="K99" s="175">
        <f t="shared" si="35"/>
        <v>0</v>
      </c>
      <c r="L99" s="175">
        <f>L81*L85</f>
        <v>0</v>
      </c>
      <c r="M99" s="175">
        <f t="shared" si="35"/>
        <v>0</v>
      </c>
      <c r="N99" s="175">
        <f t="shared" si="35"/>
        <v>0</v>
      </c>
      <c r="O99" s="175">
        <f t="shared" si="35"/>
        <v>0</v>
      </c>
      <c r="P99" s="175">
        <f t="shared" si="35"/>
        <v>0</v>
      </c>
      <c r="Q99" s="175">
        <f t="shared" si="35"/>
        <v>0</v>
      </c>
      <c r="R99" s="175">
        <f t="shared" si="35"/>
        <v>0</v>
      </c>
      <c r="S99" s="175">
        <f t="shared" si="35"/>
        <v>0</v>
      </c>
      <c r="T99" s="175">
        <f t="shared" si="35"/>
        <v>0</v>
      </c>
      <c r="U99" s="175">
        <f t="shared" si="35"/>
        <v>0</v>
      </c>
      <c r="V99" s="175">
        <f t="shared" si="35"/>
        <v>0</v>
      </c>
      <c r="W99" s="175">
        <f t="shared" si="35"/>
        <v>0</v>
      </c>
      <c r="X99" s="175">
        <f t="shared" si="35"/>
        <v>0</v>
      </c>
      <c r="Y99" s="175">
        <f t="shared" si="35"/>
        <v>0</v>
      </c>
      <c r="Z99" s="175">
        <f t="shared" si="35"/>
        <v>0</v>
      </c>
      <c r="AA99" s="175">
        <f t="shared" si="35"/>
        <v>0</v>
      </c>
      <c r="AB99" s="175">
        <f t="shared" si="35"/>
        <v>0</v>
      </c>
      <c r="AC99" s="175">
        <f t="shared" si="35"/>
        <v>0</v>
      </c>
      <c r="AD99" s="175">
        <f t="shared" si="35"/>
        <v>0</v>
      </c>
      <c r="AE99" s="175">
        <f t="shared" si="35"/>
        <v>0</v>
      </c>
      <c r="AF99" s="175">
        <f t="shared" si="35"/>
        <v>0</v>
      </c>
      <c r="AG99" s="175">
        <f t="shared" si="35"/>
        <v>0</v>
      </c>
      <c r="AH99" s="175">
        <f t="shared" si="35"/>
        <v>0</v>
      </c>
      <c r="AI99" s="175">
        <f t="shared" si="35"/>
        <v>0</v>
      </c>
      <c r="AJ99" s="175">
        <f t="shared" si="35"/>
        <v>0</v>
      </c>
      <c r="AK99" s="175">
        <f t="shared" si="35"/>
        <v>0</v>
      </c>
      <c r="AL99" s="175">
        <f t="shared" si="35"/>
        <v>0</v>
      </c>
      <c r="AM99" s="175">
        <f t="shared" si="35"/>
        <v>0</v>
      </c>
      <c r="AN99" s="175">
        <f t="shared" si="35"/>
        <v>0</v>
      </c>
      <c r="AO99" s="175">
        <f t="shared" si="35"/>
        <v>0</v>
      </c>
      <c r="AP99" s="175">
        <f t="shared" si="35"/>
        <v>0</v>
      </c>
      <c r="AQ99" s="176">
        <f>SUM(B99:AP99)</f>
        <v>-953640.69133430102</v>
      </c>
      <c r="AR99" s="177"/>
      <c r="AS99" s="177"/>
    </row>
    <row r="100" spans="1:71" s="181" customFormat="1" ht="30" customHeight="1" x14ac:dyDescent="0.2">
      <c r="A100" s="179">
        <f>AQ99</f>
        <v>-953640.69133430102</v>
      </c>
      <c r="B100" s="180"/>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07"/>
      <c r="AR100" s="107"/>
      <c r="AS100" s="107"/>
    </row>
    <row r="101" spans="1:71" s="181" customFormat="1" ht="30" customHeight="1" x14ac:dyDescent="0.2">
      <c r="A101" s="179">
        <f>AP87</f>
        <v>-648686.27350832871</v>
      </c>
      <c r="B101" s="180"/>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07"/>
      <c r="AR101" s="107"/>
      <c r="AS101" s="107"/>
    </row>
    <row r="102" spans="1:71" s="181" customFormat="1" ht="30" customHeight="1" x14ac:dyDescent="0.2">
      <c r="A102" s="182" t="s">
        <v>470</v>
      </c>
      <c r="B102" s="203">
        <f>(A101+-A100)/-A100</f>
        <v>0.31977915854166272</v>
      </c>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07"/>
      <c r="AR102" s="107"/>
      <c r="AS102" s="107"/>
    </row>
    <row r="103" spans="1:71" s="181" customFormat="1" ht="30" customHeight="1" x14ac:dyDescent="0.2">
      <c r="A103" s="183"/>
      <c r="B103" s="144"/>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07"/>
      <c r="AR103" s="107"/>
      <c r="AS103" s="107"/>
    </row>
    <row r="104" spans="1:71" ht="30" customHeight="1" x14ac:dyDescent="0.2">
      <c r="A104" s="204" t="s">
        <v>471</v>
      </c>
      <c r="B104" s="204" t="s">
        <v>472</v>
      </c>
      <c r="C104" s="204" t="s">
        <v>473</v>
      </c>
      <c r="D104" s="204" t="s">
        <v>474</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Q104" s="185"/>
      <c r="AR104" s="185"/>
      <c r="AS104" s="185"/>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row>
    <row r="105" spans="1:71" ht="30" customHeight="1" x14ac:dyDescent="0.2">
      <c r="A105" s="205">
        <f>G30/1000/1000</f>
        <v>-0.7252131450354049</v>
      </c>
      <c r="B105" s="206">
        <f>L88</f>
        <v>0</v>
      </c>
      <c r="C105" s="207" t="str">
        <f>G28</f>
        <v>не окупается</v>
      </c>
      <c r="D105" s="207" t="str">
        <f>G29</f>
        <v>не окупается</v>
      </c>
      <c r="E105" s="186" t="s">
        <v>475</v>
      </c>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6"/>
      <c r="AY105" s="186"/>
      <c r="AZ105" s="186"/>
      <c r="BA105" s="186"/>
      <c r="BB105" s="186"/>
      <c r="BC105" s="186"/>
      <c r="BD105" s="186"/>
      <c r="BE105" s="186"/>
      <c r="BF105" s="186"/>
      <c r="BG105" s="186"/>
      <c r="BH105" s="186"/>
      <c r="BI105" s="186"/>
      <c r="BJ105" s="186"/>
      <c r="BK105" s="186"/>
      <c r="BL105" s="186"/>
      <c r="BM105" s="186"/>
      <c r="BN105" s="186"/>
      <c r="BO105" s="186"/>
      <c r="BP105" s="186"/>
      <c r="BQ105" s="186"/>
      <c r="BR105" s="186"/>
      <c r="BS105" s="186"/>
    </row>
    <row r="106" spans="1:71" ht="30" customHeight="1" x14ac:dyDescent="0.2">
      <c r="A106" s="187"/>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5"/>
      <c r="AR106" s="185"/>
      <c r="AS106" s="185"/>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row>
    <row r="107" spans="1:71" ht="30" customHeight="1" x14ac:dyDescent="0.2">
      <c r="A107" s="208"/>
      <c r="B107" s="209">
        <v>2024</v>
      </c>
      <c r="C107" s="210">
        <f t="shared" ref="C107:AP107" si="36">B107+1</f>
        <v>2025</v>
      </c>
      <c r="D107" s="210">
        <f t="shared" si="36"/>
        <v>2026</v>
      </c>
      <c r="E107" s="210">
        <f t="shared" si="36"/>
        <v>2027</v>
      </c>
      <c r="F107" s="210">
        <f t="shared" si="36"/>
        <v>2028</v>
      </c>
      <c r="G107" s="210">
        <f t="shared" si="36"/>
        <v>2029</v>
      </c>
      <c r="H107" s="210">
        <f t="shared" si="36"/>
        <v>2030</v>
      </c>
      <c r="I107" s="210">
        <f t="shared" si="36"/>
        <v>2031</v>
      </c>
      <c r="J107" s="210">
        <f t="shared" si="36"/>
        <v>2032</v>
      </c>
      <c r="K107" s="210">
        <f t="shared" si="36"/>
        <v>2033</v>
      </c>
      <c r="L107" s="210">
        <f t="shared" si="36"/>
        <v>2034</v>
      </c>
      <c r="M107" s="210">
        <f t="shared" si="36"/>
        <v>2035</v>
      </c>
      <c r="N107" s="210">
        <f t="shared" si="36"/>
        <v>2036</v>
      </c>
      <c r="O107" s="210">
        <f t="shared" si="36"/>
        <v>2037</v>
      </c>
      <c r="P107" s="210">
        <f t="shared" si="36"/>
        <v>2038</v>
      </c>
      <c r="Q107" s="210">
        <f t="shared" si="36"/>
        <v>2039</v>
      </c>
      <c r="R107" s="210">
        <f t="shared" si="36"/>
        <v>2040</v>
      </c>
      <c r="S107" s="210">
        <f t="shared" si="36"/>
        <v>2041</v>
      </c>
      <c r="T107" s="210">
        <f t="shared" si="36"/>
        <v>2042</v>
      </c>
      <c r="U107" s="210">
        <f t="shared" si="36"/>
        <v>2043</v>
      </c>
      <c r="V107" s="210">
        <f t="shared" si="36"/>
        <v>2044</v>
      </c>
      <c r="W107" s="210">
        <f t="shared" si="36"/>
        <v>2045</v>
      </c>
      <c r="X107" s="210">
        <f t="shared" si="36"/>
        <v>2046</v>
      </c>
      <c r="Y107" s="210">
        <f t="shared" si="36"/>
        <v>2047</v>
      </c>
      <c r="Z107" s="210">
        <f t="shared" si="36"/>
        <v>2048</v>
      </c>
      <c r="AA107" s="210">
        <f t="shared" si="36"/>
        <v>2049</v>
      </c>
      <c r="AB107" s="210">
        <f t="shared" si="36"/>
        <v>2050</v>
      </c>
      <c r="AC107" s="210">
        <f t="shared" si="36"/>
        <v>2051</v>
      </c>
      <c r="AD107" s="210">
        <f t="shared" si="36"/>
        <v>2052</v>
      </c>
      <c r="AE107" s="210">
        <f t="shared" si="36"/>
        <v>2053</v>
      </c>
      <c r="AF107" s="210">
        <f t="shared" si="36"/>
        <v>2054</v>
      </c>
      <c r="AG107" s="210">
        <f t="shared" si="36"/>
        <v>2055</v>
      </c>
      <c r="AH107" s="210">
        <f t="shared" si="36"/>
        <v>2056</v>
      </c>
      <c r="AI107" s="210">
        <f t="shared" si="36"/>
        <v>2057</v>
      </c>
      <c r="AJ107" s="210">
        <f t="shared" si="36"/>
        <v>2058</v>
      </c>
      <c r="AK107" s="210">
        <f t="shared" si="36"/>
        <v>2059</v>
      </c>
      <c r="AL107" s="210">
        <f t="shared" si="36"/>
        <v>2060</v>
      </c>
      <c r="AM107" s="210">
        <f t="shared" si="36"/>
        <v>2061</v>
      </c>
      <c r="AN107" s="210">
        <f t="shared" si="36"/>
        <v>2062</v>
      </c>
      <c r="AO107" s="210">
        <f t="shared" si="36"/>
        <v>2063</v>
      </c>
      <c r="AP107" s="210">
        <f t="shared" si="36"/>
        <v>2064</v>
      </c>
      <c r="AT107" s="181"/>
      <c r="AU107" s="181"/>
      <c r="AV107" s="181"/>
      <c r="AW107" s="181"/>
      <c r="AX107" s="181"/>
      <c r="AY107" s="181"/>
      <c r="AZ107" s="181"/>
      <c r="BA107" s="181"/>
      <c r="BB107" s="181"/>
      <c r="BC107" s="181"/>
      <c r="BD107" s="181"/>
      <c r="BE107" s="181"/>
      <c r="BF107" s="181"/>
      <c r="BG107" s="181"/>
    </row>
    <row r="108" spans="1:71" ht="30" customHeight="1" x14ac:dyDescent="0.2">
      <c r="A108" s="383" t="s">
        <v>560</v>
      </c>
      <c r="B108" s="212"/>
      <c r="C108" s="212">
        <f>C111*$B$113*$B$114*1000</f>
        <v>0</v>
      </c>
      <c r="D108" s="389">
        <f t="shared" ref="D108:AP108" si="37">D111*$B$113*$B$114*1000</f>
        <v>0</v>
      </c>
      <c r="E108" s="212">
        <f>E111*$B$113*$B$114*1000</f>
        <v>0</v>
      </c>
      <c r="F108" s="212">
        <f t="shared" si="37"/>
        <v>0</v>
      </c>
      <c r="G108" s="212">
        <f t="shared" si="37"/>
        <v>0</v>
      </c>
      <c r="H108" s="212">
        <f t="shared" si="37"/>
        <v>0</v>
      </c>
      <c r="I108" s="212">
        <f t="shared" si="37"/>
        <v>0</v>
      </c>
      <c r="J108" s="212">
        <f t="shared" si="37"/>
        <v>0</v>
      </c>
      <c r="K108" s="212">
        <f t="shared" si="37"/>
        <v>0</v>
      </c>
      <c r="L108" s="212">
        <f t="shared" si="37"/>
        <v>0</v>
      </c>
      <c r="M108" s="212">
        <f t="shared" si="37"/>
        <v>0</v>
      </c>
      <c r="N108" s="212">
        <f t="shared" si="37"/>
        <v>0</v>
      </c>
      <c r="O108" s="212">
        <f t="shared" si="37"/>
        <v>0</v>
      </c>
      <c r="P108" s="212">
        <f t="shared" si="37"/>
        <v>0</v>
      </c>
      <c r="Q108" s="212">
        <f t="shared" si="37"/>
        <v>0</v>
      </c>
      <c r="R108" s="212">
        <f t="shared" si="37"/>
        <v>0</v>
      </c>
      <c r="S108" s="212">
        <f t="shared" si="37"/>
        <v>0</v>
      </c>
      <c r="T108" s="212">
        <f t="shared" si="37"/>
        <v>0</v>
      </c>
      <c r="U108" s="212">
        <f t="shared" si="37"/>
        <v>0</v>
      </c>
      <c r="V108" s="212">
        <f t="shared" si="37"/>
        <v>0</v>
      </c>
      <c r="W108" s="212">
        <f t="shared" si="37"/>
        <v>0</v>
      </c>
      <c r="X108" s="212">
        <f t="shared" si="37"/>
        <v>0</v>
      </c>
      <c r="Y108" s="212">
        <f t="shared" si="37"/>
        <v>0</v>
      </c>
      <c r="Z108" s="212">
        <f t="shared" si="37"/>
        <v>0</v>
      </c>
      <c r="AA108" s="212">
        <f t="shared" si="37"/>
        <v>0</v>
      </c>
      <c r="AB108" s="212">
        <f t="shared" si="37"/>
        <v>0</v>
      </c>
      <c r="AC108" s="212">
        <f t="shared" si="37"/>
        <v>0</v>
      </c>
      <c r="AD108" s="212">
        <f t="shared" si="37"/>
        <v>0</v>
      </c>
      <c r="AE108" s="212">
        <f t="shared" si="37"/>
        <v>0</v>
      </c>
      <c r="AF108" s="212">
        <f t="shared" si="37"/>
        <v>0</v>
      </c>
      <c r="AG108" s="212">
        <f t="shared" si="37"/>
        <v>0</v>
      </c>
      <c r="AH108" s="212">
        <f t="shared" si="37"/>
        <v>0</v>
      </c>
      <c r="AI108" s="212">
        <f t="shared" si="37"/>
        <v>0</v>
      </c>
      <c r="AJ108" s="212">
        <f t="shared" si="37"/>
        <v>0</v>
      </c>
      <c r="AK108" s="212">
        <f t="shared" si="37"/>
        <v>0</v>
      </c>
      <c r="AL108" s="212">
        <f t="shared" si="37"/>
        <v>0</v>
      </c>
      <c r="AM108" s="212">
        <f t="shared" si="37"/>
        <v>0</v>
      </c>
      <c r="AN108" s="212">
        <f t="shared" si="37"/>
        <v>0</v>
      </c>
      <c r="AO108" s="212">
        <f t="shared" si="37"/>
        <v>0</v>
      </c>
      <c r="AP108" s="212">
        <f t="shared" si="37"/>
        <v>0</v>
      </c>
      <c r="AT108" s="181"/>
      <c r="AU108" s="181"/>
      <c r="AV108" s="181"/>
      <c r="AW108" s="181"/>
      <c r="AX108" s="181"/>
      <c r="AY108" s="181"/>
      <c r="AZ108" s="181"/>
      <c r="BA108" s="181"/>
      <c r="BB108" s="181"/>
      <c r="BC108" s="181"/>
      <c r="BD108" s="181"/>
      <c r="BE108" s="181"/>
      <c r="BF108" s="181"/>
      <c r="BG108" s="181"/>
    </row>
    <row r="109" spans="1:71" ht="30" customHeight="1" x14ac:dyDescent="0.2">
      <c r="A109" s="383" t="s">
        <v>562</v>
      </c>
      <c r="B109" s="384"/>
      <c r="C109" s="384"/>
      <c r="D109" s="387">
        <f>D114*$D$120</f>
        <v>29597.851059627345</v>
      </c>
      <c r="E109" s="387">
        <f t="shared" ref="E109:AP109" si="38">E114*$D$120</f>
        <v>35765.790821277682</v>
      </c>
      <c r="F109" s="387">
        <f t="shared" si="38"/>
        <v>40356.025144639338</v>
      </c>
      <c r="G109" s="387">
        <f t="shared" si="38"/>
        <v>43403.160967860909</v>
      </c>
      <c r="H109" s="387">
        <f t="shared" si="38"/>
        <v>45335.829336946808</v>
      </c>
      <c r="I109" s="387">
        <f t="shared" si="38"/>
        <v>45335.829336946808</v>
      </c>
      <c r="J109" s="387">
        <f t="shared" si="38"/>
        <v>45335.829336946808</v>
      </c>
      <c r="K109" s="387">
        <f t="shared" si="38"/>
        <v>45335.829336946808</v>
      </c>
      <c r="L109" s="387">
        <f t="shared" si="38"/>
        <v>45335.829336946808</v>
      </c>
      <c r="M109" s="387">
        <f t="shared" si="38"/>
        <v>45335.829336946808</v>
      </c>
      <c r="N109" s="387">
        <f t="shared" si="38"/>
        <v>45335.829336946808</v>
      </c>
      <c r="O109" s="387">
        <f t="shared" si="38"/>
        <v>45335.829336946808</v>
      </c>
      <c r="P109" s="387">
        <f t="shared" si="38"/>
        <v>45335.829336946808</v>
      </c>
      <c r="Q109" s="387">
        <f t="shared" si="38"/>
        <v>45335.829336946808</v>
      </c>
      <c r="R109" s="387">
        <f t="shared" si="38"/>
        <v>45335.829336946808</v>
      </c>
      <c r="S109" s="387">
        <f t="shared" si="38"/>
        <v>45335.829336946808</v>
      </c>
      <c r="T109" s="387">
        <f t="shared" si="38"/>
        <v>45335.829336946808</v>
      </c>
      <c r="U109" s="387">
        <f t="shared" si="38"/>
        <v>45335.829336946808</v>
      </c>
      <c r="V109" s="387">
        <f t="shared" si="38"/>
        <v>45335.829336946808</v>
      </c>
      <c r="W109" s="387">
        <f t="shared" si="38"/>
        <v>45335.829336946808</v>
      </c>
      <c r="X109" s="387">
        <f t="shared" si="38"/>
        <v>45335.829336946808</v>
      </c>
      <c r="Y109" s="387">
        <f t="shared" si="38"/>
        <v>45335.829336946808</v>
      </c>
      <c r="Z109" s="387">
        <f t="shared" si="38"/>
        <v>45335.829336946808</v>
      </c>
      <c r="AA109" s="387">
        <f t="shared" si="38"/>
        <v>45335.829336946808</v>
      </c>
      <c r="AB109" s="387">
        <f t="shared" si="38"/>
        <v>45335.829336946808</v>
      </c>
      <c r="AC109" s="387">
        <f t="shared" si="38"/>
        <v>45335.829336946808</v>
      </c>
      <c r="AD109" s="387">
        <f t="shared" si="38"/>
        <v>45335.829336946808</v>
      </c>
      <c r="AE109" s="387">
        <f t="shared" si="38"/>
        <v>45335.829336946808</v>
      </c>
      <c r="AF109" s="387">
        <f t="shared" si="38"/>
        <v>45335.829336946808</v>
      </c>
      <c r="AG109" s="387">
        <f t="shared" si="38"/>
        <v>45335.829336946808</v>
      </c>
      <c r="AH109" s="387">
        <f t="shared" si="38"/>
        <v>45335.829336946808</v>
      </c>
      <c r="AI109" s="387">
        <f t="shared" si="38"/>
        <v>45335.829336946808</v>
      </c>
      <c r="AJ109" s="387">
        <f t="shared" si="38"/>
        <v>45335.829336946808</v>
      </c>
      <c r="AK109" s="387">
        <f t="shared" si="38"/>
        <v>45335.829336946808</v>
      </c>
      <c r="AL109" s="387">
        <f t="shared" si="38"/>
        <v>45335.829336946808</v>
      </c>
      <c r="AM109" s="387">
        <f t="shared" si="38"/>
        <v>45335.829336946808</v>
      </c>
      <c r="AN109" s="387">
        <f t="shared" si="38"/>
        <v>45335.829336946808</v>
      </c>
      <c r="AO109" s="387">
        <f t="shared" si="38"/>
        <v>45335.829336946808</v>
      </c>
      <c r="AP109" s="387">
        <f t="shared" si="38"/>
        <v>45335.829336946808</v>
      </c>
      <c r="AT109" s="181"/>
      <c r="AU109" s="181"/>
      <c r="AV109" s="181"/>
      <c r="AW109" s="181"/>
      <c r="AX109" s="181"/>
      <c r="AY109" s="181"/>
      <c r="AZ109" s="181"/>
      <c r="BA109" s="181"/>
      <c r="BB109" s="181"/>
      <c r="BC109" s="181"/>
      <c r="BD109" s="181"/>
      <c r="BE109" s="181"/>
      <c r="BF109" s="181"/>
      <c r="BG109" s="181"/>
    </row>
    <row r="110" spans="1:71" ht="30" customHeight="1" x14ac:dyDescent="0.2">
      <c r="A110" s="383" t="s">
        <v>561</v>
      </c>
      <c r="B110" s="384"/>
      <c r="C110" s="384"/>
      <c r="D110" s="387">
        <f>0.0536065653171399*1000000</f>
        <v>53606.565317139903</v>
      </c>
      <c r="E110" s="384"/>
      <c r="F110" s="384"/>
      <c r="G110" s="384"/>
      <c r="H110" s="384"/>
      <c r="I110" s="384"/>
      <c r="J110" s="384"/>
      <c r="K110" s="384"/>
      <c r="L110" s="384"/>
      <c r="M110" s="384"/>
      <c r="N110" s="384"/>
      <c r="O110" s="384"/>
      <c r="P110" s="384"/>
      <c r="Q110" s="384"/>
      <c r="R110" s="384"/>
      <c r="S110" s="384"/>
      <c r="T110" s="384"/>
      <c r="U110" s="384"/>
      <c r="V110" s="384"/>
      <c r="W110" s="384"/>
      <c r="X110" s="384"/>
      <c r="Y110" s="384"/>
      <c r="Z110" s="384"/>
      <c r="AA110" s="384"/>
      <c r="AB110" s="384"/>
      <c r="AC110" s="384"/>
      <c r="AD110" s="384"/>
      <c r="AE110" s="384"/>
      <c r="AF110" s="384"/>
      <c r="AG110" s="384"/>
      <c r="AH110" s="384"/>
      <c r="AI110" s="384"/>
      <c r="AJ110" s="384"/>
      <c r="AK110" s="384"/>
      <c r="AL110" s="384"/>
      <c r="AM110" s="384"/>
      <c r="AN110" s="384"/>
      <c r="AO110" s="384"/>
      <c r="AP110" s="384"/>
      <c r="AT110" s="181"/>
      <c r="AU110" s="181"/>
      <c r="AV110" s="181"/>
      <c r="AW110" s="181"/>
      <c r="AX110" s="181"/>
      <c r="AY110" s="181"/>
      <c r="AZ110" s="181"/>
      <c r="BA110" s="181"/>
      <c r="BB110" s="181"/>
      <c r="BC110" s="181"/>
      <c r="BD110" s="181"/>
      <c r="BE110" s="181"/>
      <c r="BF110" s="181"/>
      <c r="BG110" s="181"/>
    </row>
    <row r="111" spans="1:71" ht="30" customHeight="1" x14ac:dyDescent="0.2">
      <c r="A111" s="211" t="s">
        <v>476</v>
      </c>
      <c r="B111" s="210"/>
      <c r="C111" s="210">
        <f>B111+$I$123*C115</f>
        <v>0</v>
      </c>
      <c r="D111" s="210">
        <f>C111+$I$123*D115</f>
        <v>0</v>
      </c>
      <c r="E111" s="210">
        <f t="shared" ref="E111:AP111" si="39">D111+$I$123*E115</f>
        <v>0</v>
      </c>
      <c r="F111" s="210">
        <f t="shared" si="39"/>
        <v>0</v>
      </c>
      <c r="G111" s="210">
        <f t="shared" si="39"/>
        <v>0</v>
      </c>
      <c r="H111" s="210">
        <f t="shared" si="39"/>
        <v>0</v>
      </c>
      <c r="I111" s="210">
        <f t="shared" si="39"/>
        <v>0</v>
      </c>
      <c r="J111" s="210">
        <f t="shared" si="39"/>
        <v>0</v>
      </c>
      <c r="K111" s="210">
        <f t="shared" si="39"/>
        <v>0</v>
      </c>
      <c r="L111" s="210">
        <f t="shared" si="39"/>
        <v>0</v>
      </c>
      <c r="M111" s="210">
        <f t="shared" si="39"/>
        <v>0</v>
      </c>
      <c r="N111" s="210">
        <f t="shared" si="39"/>
        <v>0</v>
      </c>
      <c r="O111" s="210">
        <f t="shared" si="39"/>
        <v>0</v>
      </c>
      <c r="P111" s="210">
        <f t="shared" si="39"/>
        <v>0</v>
      </c>
      <c r="Q111" s="210">
        <f t="shared" si="39"/>
        <v>0</v>
      </c>
      <c r="R111" s="210">
        <f t="shared" si="39"/>
        <v>0</v>
      </c>
      <c r="S111" s="210">
        <f t="shared" si="39"/>
        <v>0</v>
      </c>
      <c r="T111" s="210">
        <f t="shared" si="39"/>
        <v>0</v>
      </c>
      <c r="U111" s="210">
        <f t="shared" si="39"/>
        <v>0</v>
      </c>
      <c r="V111" s="210">
        <f t="shared" si="39"/>
        <v>0</v>
      </c>
      <c r="W111" s="210">
        <f t="shared" si="39"/>
        <v>0</v>
      </c>
      <c r="X111" s="210">
        <f t="shared" si="39"/>
        <v>0</v>
      </c>
      <c r="Y111" s="210">
        <f t="shared" si="39"/>
        <v>0</v>
      </c>
      <c r="Z111" s="210">
        <f t="shared" si="39"/>
        <v>0</v>
      </c>
      <c r="AA111" s="210">
        <f t="shared" si="39"/>
        <v>0</v>
      </c>
      <c r="AB111" s="210">
        <f t="shared" si="39"/>
        <v>0</v>
      </c>
      <c r="AC111" s="210">
        <f t="shared" si="39"/>
        <v>0</v>
      </c>
      <c r="AD111" s="210">
        <f t="shared" si="39"/>
        <v>0</v>
      </c>
      <c r="AE111" s="210">
        <f t="shared" si="39"/>
        <v>0</v>
      </c>
      <c r="AF111" s="210">
        <f t="shared" si="39"/>
        <v>0</v>
      </c>
      <c r="AG111" s="210">
        <f t="shared" si="39"/>
        <v>0</v>
      </c>
      <c r="AH111" s="210">
        <f t="shared" si="39"/>
        <v>0</v>
      </c>
      <c r="AI111" s="210">
        <f t="shared" si="39"/>
        <v>0</v>
      </c>
      <c r="AJ111" s="210">
        <f t="shared" si="39"/>
        <v>0</v>
      </c>
      <c r="AK111" s="210">
        <f t="shared" si="39"/>
        <v>0</v>
      </c>
      <c r="AL111" s="210">
        <f t="shared" si="39"/>
        <v>0</v>
      </c>
      <c r="AM111" s="210">
        <f t="shared" si="39"/>
        <v>0</v>
      </c>
      <c r="AN111" s="210">
        <f t="shared" si="39"/>
        <v>0</v>
      </c>
      <c r="AO111" s="210">
        <f t="shared" si="39"/>
        <v>0</v>
      </c>
      <c r="AP111" s="210">
        <f t="shared" si="39"/>
        <v>0</v>
      </c>
      <c r="AT111" s="181"/>
      <c r="AU111" s="181"/>
      <c r="AV111" s="181"/>
      <c r="AW111" s="181"/>
      <c r="AX111" s="181"/>
      <c r="AY111" s="181"/>
      <c r="AZ111" s="181"/>
      <c r="BA111" s="181"/>
      <c r="BB111" s="181"/>
      <c r="BC111" s="181"/>
      <c r="BD111" s="181"/>
      <c r="BE111" s="181"/>
      <c r="BF111" s="181"/>
      <c r="BG111" s="181"/>
    </row>
    <row r="112" spans="1:71" ht="30" customHeight="1" x14ac:dyDescent="0.2">
      <c r="A112" s="211" t="s">
        <v>477</v>
      </c>
      <c r="B112" s="213">
        <v>0.93</v>
      </c>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c r="AC112" s="210"/>
      <c r="AD112" s="210"/>
      <c r="AE112" s="210"/>
      <c r="AF112" s="210"/>
      <c r="AG112" s="210"/>
      <c r="AH112" s="210"/>
      <c r="AI112" s="210"/>
      <c r="AJ112" s="210"/>
      <c r="AK112" s="210"/>
      <c r="AL112" s="210"/>
      <c r="AM112" s="210"/>
      <c r="AN112" s="210"/>
      <c r="AO112" s="210"/>
      <c r="AP112" s="210"/>
      <c r="AT112" s="181"/>
      <c r="AU112" s="181"/>
      <c r="AV112" s="181"/>
      <c r="AW112" s="181"/>
      <c r="AX112" s="181"/>
      <c r="AY112" s="181"/>
      <c r="AZ112" s="181"/>
      <c r="BA112" s="181"/>
      <c r="BB112" s="181"/>
      <c r="BC112" s="181"/>
      <c r="BD112" s="181"/>
      <c r="BE112" s="181"/>
      <c r="BF112" s="181"/>
      <c r="BG112" s="181"/>
    </row>
    <row r="113" spans="1:71" ht="30" customHeight="1" x14ac:dyDescent="0.2">
      <c r="A113" s="211" t="s">
        <v>478</v>
      </c>
      <c r="B113" s="213">
        <v>4380</v>
      </c>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T113" s="181"/>
      <c r="AU113" s="181"/>
      <c r="AV113" s="181"/>
      <c r="AW113" s="181"/>
      <c r="AX113" s="181"/>
      <c r="AY113" s="181"/>
      <c r="AZ113" s="181"/>
      <c r="BA113" s="181"/>
      <c r="BB113" s="181"/>
      <c r="BC113" s="181"/>
      <c r="BD113" s="181"/>
      <c r="BE113" s="181"/>
      <c r="BF113" s="181"/>
      <c r="BG113" s="181"/>
    </row>
    <row r="114" spans="1:71" ht="30" customHeight="1" x14ac:dyDescent="0.2">
      <c r="A114" s="376" t="s">
        <v>557</v>
      </c>
      <c r="B114" s="377">
        <f>B135</f>
        <v>2449.0500000000002</v>
      </c>
      <c r="C114" s="377">
        <f t="shared" ref="C114:H114" si="40">C135</f>
        <v>2769.1203235763874</v>
      </c>
      <c r="D114" s="377">
        <f t="shared" si="40"/>
        <v>3093.1622627317265</v>
      </c>
      <c r="E114" s="377">
        <f t="shared" si="40"/>
        <v>3737.7509009779374</v>
      </c>
      <c r="F114" s="377">
        <f t="shared" si="40"/>
        <v>4217.4593621602853</v>
      </c>
      <c r="G114" s="377">
        <f t="shared" si="40"/>
        <v>4535.9042897605668</v>
      </c>
      <c r="H114" s="377">
        <f t="shared" si="40"/>
        <v>4737.8803336830961</v>
      </c>
      <c r="I114" s="377">
        <f t="shared" ref="I114:AQ114" si="41">H114</f>
        <v>4737.8803336830961</v>
      </c>
      <c r="J114" s="377">
        <f t="shared" si="41"/>
        <v>4737.8803336830961</v>
      </c>
      <c r="K114" s="377">
        <f t="shared" si="41"/>
        <v>4737.8803336830961</v>
      </c>
      <c r="L114" s="377">
        <f t="shared" si="41"/>
        <v>4737.8803336830961</v>
      </c>
      <c r="M114" s="377">
        <f t="shared" si="41"/>
        <v>4737.8803336830961</v>
      </c>
      <c r="N114" s="377">
        <f t="shared" si="41"/>
        <v>4737.8803336830961</v>
      </c>
      <c r="O114" s="377">
        <f t="shared" si="41"/>
        <v>4737.8803336830961</v>
      </c>
      <c r="P114" s="377">
        <f t="shared" si="41"/>
        <v>4737.8803336830961</v>
      </c>
      <c r="Q114" s="377">
        <f t="shared" si="41"/>
        <v>4737.8803336830961</v>
      </c>
      <c r="R114" s="377">
        <f t="shared" si="41"/>
        <v>4737.8803336830961</v>
      </c>
      <c r="S114" s="377">
        <f t="shared" si="41"/>
        <v>4737.8803336830961</v>
      </c>
      <c r="T114" s="377">
        <f t="shared" si="41"/>
        <v>4737.8803336830961</v>
      </c>
      <c r="U114" s="377">
        <f t="shared" si="41"/>
        <v>4737.8803336830961</v>
      </c>
      <c r="V114" s="377">
        <f t="shared" si="41"/>
        <v>4737.8803336830961</v>
      </c>
      <c r="W114" s="377">
        <f t="shared" si="41"/>
        <v>4737.8803336830961</v>
      </c>
      <c r="X114" s="377">
        <f t="shared" si="41"/>
        <v>4737.8803336830961</v>
      </c>
      <c r="Y114" s="377">
        <f t="shared" si="41"/>
        <v>4737.8803336830961</v>
      </c>
      <c r="Z114" s="377">
        <f t="shared" si="41"/>
        <v>4737.8803336830961</v>
      </c>
      <c r="AA114" s="377">
        <f t="shared" si="41"/>
        <v>4737.8803336830961</v>
      </c>
      <c r="AB114" s="377">
        <f t="shared" si="41"/>
        <v>4737.8803336830961</v>
      </c>
      <c r="AC114" s="377">
        <f t="shared" si="41"/>
        <v>4737.8803336830961</v>
      </c>
      <c r="AD114" s="377">
        <f t="shared" si="41"/>
        <v>4737.8803336830961</v>
      </c>
      <c r="AE114" s="377">
        <f t="shared" si="41"/>
        <v>4737.8803336830961</v>
      </c>
      <c r="AF114" s="377">
        <f t="shared" si="41"/>
        <v>4737.8803336830961</v>
      </c>
      <c r="AG114" s="377">
        <f t="shared" si="41"/>
        <v>4737.8803336830961</v>
      </c>
      <c r="AH114" s="377">
        <f t="shared" si="41"/>
        <v>4737.8803336830961</v>
      </c>
      <c r="AI114" s="377">
        <f t="shared" si="41"/>
        <v>4737.8803336830961</v>
      </c>
      <c r="AJ114" s="377">
        <f t="shared" si="41"/>
        <v>4737.8803336830961</v>
      </c>
      <c r="AK114" s="377">
        <f t="shared" si="41"/>
        <v>4737.8803336830961</v>
      </c>
      <c r="AL114" s="377">
        <f t="shared" si="41"/>
        <v>4737.8803336830961</v>
      </c>
      <c r="AM114" s="377">
        <f t="shared" si="41"/>
        <v>4737.8803336830961</v>
      </c>
      <c r="AN114" s="377">
        <f t="shared" si="41"/>
        <v>4737.8803336830961</v>
      </c>
      <c r="AO114" s="377">
        <f t="shared" si="41"/>
        <v>4737.8803336830961</v>
      </c>
      <c r="AP114" s="377">
        <f t="shared" si="41"/>
        <v>4737.8803336830961</v>
      </c>
      <c r="AQ114" s="377">
        <f t="shared" si="41"/>
        <v>4737.8803336830961</v>
      </c>
      <c r="AR114" s="377"/>
      <c r="AT114" s="181"/>
      <c r="AU114" s="181"/>
      <c r="AV114" s="181"/>
      <c r="AW114" s="181"/>
      <c r="AX114" s="181"/>
      <c r="AY114" s="181"/>
      <c r="AZ114" s="181"/>
      <c r="BA114" s="181"/>
      <c r="BB114" s="181"/>
      <c r="BC114" s="181"/>
      <c r="BD114" s="181"/>
      <c r="BE114" s="181"/>
      <c r="BF114" s="181"/>
      <c r="BG114" s="181"/>
    </row>
    <row r="115" spans="1:71" ht="30" customHeight="1" x14ac:dyDescent="0.2">
      <c r="A115" s="214" t="s">
        <v>479</v>
      </c>
      <c r="B115" s="215">
        <v>0</v>
      </c>
      <c r="C115" s="216">
        <v>0.33</v>
      </c>
      <c r="D115" s="216">
        <v>0.33</v>
      </c>
      <c r="E115" s="216">
        <v>0.34</v>
      </c>
      <c r="F115" s="215">
        <v>0</v>
      </c>
      <c r="G115" s="215">
        <v>0</v>
      </c>
      <c r="H115" s="215">
        <v>0</v>
      </c>
      <c r="I115" s="215">
        <v>0</v>
      </c>
      <c r="J115" s="215">
        <v>0</v>
      </c>
      <c r="K115" s="215">
        <v>0</v>
      </c>
      <c r="L115" s="215">
        <v>0</v>
      </c>
      <c r="M115" s="215">
        <v>0</v>
      </c>
      <c r="N115" s="215">
        <v>0</v>
      </c>
      <c r="O115" s="215">
        <v>0</v>
      </c>
      <c r="P115" s="215">
        <v>0</v>
      </c>
      <c r="Q115" s="215">
        <v>0</v>
      </c>
      <c r="R115" s="215">
        <v>0</v>
      </c>
      <c r="S115" s="215">
        <v>0</v>
      </c>
      <c r="T115" s="215">
        <v>0</v>
      </c>
      <c r="U115" s="215">
        <v>0</v>
      </c>
      <c r="V115" s="215">
        <v>0</v>
      </c>
      <c r="W115" s="215">
        <v>0</v>
      </c>
      <c r="X115" s="215">
        <v>0</v>
      </c>
      <c r="Y115" s="215">
        <v>0</v>
      </c>
      <c r="Z115" s="215">
        <v>0</v>
      </c>
      <c r="AA115" s="215">
        <v>0</v>
      </c>
      <c r="AB115" s="215">
        <v>0</v>
      </c>
      <c r="AC115" s="215">
        <v>0</v>
      </c>
      <c r="AD115" s="215">
        <v>0</v>
      </c>
      <c r="AE115" s="215">
        <v>0</v>
      </c>
      <c r="AF115" s="215">
        <v>0</v>
      </c>
      <c r="AG115" s="215">
        <v>0</v>
      </c>
      <c r="AH115" s="215">
        <v>0</v>
      </c>
      <c r="AI115" s="215">
        <v>0</v>
      </c>
      <c r="AJ115" s="215">
        <v>0</v>
      </c>
      <c r="AK115" s="215">
        <v>0</v>
      </c>
      <c r="AL115" s="215">
        <v>0</v>
      </c>
      <c r="AM115" s="215">
        <v>0</v>
      </c>
      <c r="AN115" s="215">
        <v>0</v>
      </c>
      <c r="AO115" s="215">
        <v>0</v>
      </c>
      <c r="AP115" s="215">
        <v>0</v>
      </c>
      <c r="AT115" s="181"/>
      <c r="AU115" s="181"/>
      <c r="AV115" s="181"/>
      <c r="AW115" s="181"/>
      <c r="AX115" s="181"/>
      <c r="AY115" s="181"/>
      <c r="AZ115" s="181"/>
      <c r="BA115" s="181"/>
      <c r="BB115" s="181"/>
      <c r="BC115" s="181"/>
      <c r="BD115" s="181"/>
      <c r="BE115" s="181"/>
      <c r="BF115" s="181"/>
      <c r="BG115" s="181"/>
    </row>
    <row r="116" spans="1:71" ht="30" customHeight="1" x14ac:dyDescent="0.2">
      <c r="A116" s="187"/>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Q116" s="185"/>
      <c r="AR116" s="185"/>
      <c r="AS116" s="185"/>
      <c r="AT116" s="184"/>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row>
    <row r="117" spans="1:71" ht="30" customHeight="1" x14ac:dyDescent="0.2">
      <c r="A117" s="187"/>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5"/>
      <c r="AR117" s="185"/>
      <c r="AS117" s="185"/>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row>
    <row r="118" spans="1:71" ht="30" customHeight="1" x14ac:dyDescent="0.2">
      <c r="A118" s="208"/>
      <c r="B118" s="517" t="s">
        <v>480</v>
      </c>
      <c r="C118" s="518"/>
      <c r="D118" s="517" t="s">
        <v>481</v>
      </c>
      <c r="E118" s="518"/>
      <c r="F118" s="208"/>
      <c r="G118" s="208"/>
      <c r="H118" s="208"/>
      <c r="I118" s="208"/>
      <c r="J118" s="208"/>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Q118" s="185"/>
      <c r="AR118" s="185"/>
      <c r="AS118" s="185"/>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row>
    <row r="119" spans="1:71" ht="30" customHeight="1" x14ac:dyDescent="0.2">
      <c r="A119" s="211" t="s">
        <v>482</v>
      </c>
      <c r="B119" s="217"/>
      <c r="C119" s="208" t="s">
        <v>483</v>
      </c>
      <c r="D119" s="270"/>
      <c r="E119" s="208" t="s">
        <v>483</v>
      </c>
      <c r="F119" s="208"/>
      <c r="G119" s="208"/>
      <c r="H119" s="208"/>
      <c r="I119" s="208"/>
      <c r="J119" s="208"/>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5"/>
      <c r="AR119" s="185"/>
      <c r="AS119" s="185"/>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row>
    <row r="120" spans="1:71" ht="30" customHeight="1" x14ac:dyDescent="0.2">
      <c r="A120" s="383" t="s">
        <v>558</v>
      </c>
      <c r="B120" s="385"/>
      <c r="C120" s="386"/>
      <c r="D120" s="388">
        <v>9.5687999999999995</v>
      </c>
      <c r="E120" s="386" t="s">
        <v>559</v>
      </c>
      <c r="F120" s="386"/>
      <c r="G120" s="386"/>
      <c r="H120" s="386"/>
      <c r="I120" s="386"/>
      <c r="J120" s="386"/>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5"/>
      <c r="AR120" s="185"/>
      <c r="AS120" s="185"/>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row>
    <row r="121" spans="1:71" ht="30" customHeight="1" x14ac:dyDescent="0.2">
      <c r="A121" s="211" t="s">
        <v>482</v>
      </c>
      <c r="B121" s="208">
        <f>$B$112*B119</f>
        <v>0</v>
      </c>
      <c r="C121" s="208" t="s">
        <v>125</v>
      </c>
      <c r="D121" s="208">
        <f>$B$112*D119</f>
        <v>0</v>
      </c>
      <c r="E121" s="208" t="s">
        <v>125</v>
      </c>
      <c r="F121" s="211" t="s">
        <v>484</v>
      </c>
      <c r="G121" s="208">
        <f>D119-B119</f>
        <v>0</v>
      </c>
      <c r="H121" s="208" t="s">
        <v>483</v>
      </c>
      <c r="I121" s="218">
        <f>$B$112*G121</f>
        <v>0</v>
      </c>
      <c r="J121" s="208" t="s">
        <v>125</v>
      </c>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5"/>
      <c r="AR121" s="185"/>
      <c r="AS121" s="185"/>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row>
    <row r="122" spans="1:71" ht="30" customHeight="1" x14ac:dyDescent="0.2">
      <c r="A122" s="208"/>
      <c r="B122" s="208"/>
      <c r="C122" s="208"/>
      <c r="D122" s="208"/>
      <c r="E122" s="208"/>
      <c r="F122" s="211" t="s">
        <v>485</v>
      </c>
      <c r="G122" s="208">
        <f>I122/$B$112</f>
        <v>0</v>
      </c>
      <c r="H122" s="208" t="s">
        <v>483</v>
      </c>
      <c r="I122" s="217"/>
      <c r="J122" s="208" t="s">
        <v>125</v>
      </c>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5"/>
      <c r="AR122" s="185"/>
      <c r="AS122" s="185"/>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row>
    <row r="123" spans="1:71" ht="30" customHeight="1" x14ac:dyDescent="0.2">
      <c r="A123" s="219"/>
      <c r="B123" s="220"/>
      <c r="C123" s="220"/>
      <c r="D123" s="220"/>
      <c r="E123" s="220"/>
      <c r="F123" s="221" t="s">
        <v>486</v>
      </c>
      <c r="G123" s="218">
        <f>G121</f>
        <v>0</v>
      </c>
      <c r="H123" s="208" t="s">
        <v>483</v>
      </c>
      <c r="I123" s="213">
        <f>I121</f>
        <v>0</v>
      </c>
      <c r="J123" s="208" t="s">
        <v>125</v>
      </c>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5"/>
      <c r="AR123" s="185"/>
      <c r="AS123" s="185"/>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row>
    <row r="124" spans="1:71" ht="30" customHeight="1" x14ac:dyDescent="0.2">
      <c r="A124" s="188"/>
      <c r="B124" s="186"/>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5"/>
      <c r="AR124" s="185"/>
      <c r="AS124" s="185"/>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row>
    <row r="125" spans="1:71" ht="30" customHeight="1" x14ac:dyDescent="0.2">
      <c r="A125" s="222" t="s">
        <v>487</v>
      </c>
      <c r="B125" s="269">
        <f>'6.2. Паспорт фин осв ввод'!C24</f>
        <v>3.7397938399999999</v>
      </c>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c r="BG125" s="186"/>
      <c r="BH125" s="186"/>
      <c r="BI125" s="186"/>
      <c r="BJ125" s="186"/>
      <c r="BK125" s="186"/>
      <c r="BL125" s="186"/>
      <c r="BM125" s="186"/>
      <c r="BN125" s="186"/>
      <c r="BO125" s="186"/>
      <c r="BP125" s="186"/>
      <c r="BQ125" s="186"/>
      <c r="BR125" s="186"/>
      <c r="BS125" s="186"/>
    </row>
    <row r="126" spans="1:71" ht="30" customHeight="1" x14ac:dyDescent="0.2">
      <c r="A126" s="222" t="s">
        <v>289</v>
      </c>
      <c r="B126" s="223">
        <v>35</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86"/>
      <c r="BI126" s="186"/>
      <c r="BJ126" s="186"/>
      <c r="BK126" s="186"/>
      <c r="BL126" s="186"/>
      <c r="BM126" s="186"/>
      <c r="BN126" s="186"/>
      <c r="BO126" s="186"/>
      <c r="BP126" s="186"/>
      <c r="BQ126" s="186"/>
      <c r="BR126" s="186"/>
      <c r="BS126" s="186"/>
    </row>
    <row r="127" spans="1:71" ht="30" customHeight="1" x14ac:dyDescent="0.2">
      <c r="A127" s="222" t="s">
        <v>488</v>
      </c>
      <c r="B127" s="223"/>
      <c r="C127" s="189" t="s">
        <v>489</v>
      </c>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86"/>
      <c r="BI127" s="186"/>
      <c r="BJ127" s="186"/>
      <c r="BK127" s="186"/>
      <c r="BL127" s="186"/>
      <c r="BM127" s="186"/>
      <c r="BN127" s="186"/>
      <c r="BO127" s="186"/>
      <c r="BP127" s="186"/>
      <c r="BQ127" s="186"/>
      <c r="BR127" s="186"/>
      <c r="BS127" s="186"/>
    </row>
    <row r="128" spans="1:71" s="147" customFormat="1" ht="30" customHeight="1" x14ac:dyDescent="0.2">
      <c r="A128" s="224"/>
      <c r="B128" s="225"/>
      <c r="C128" s="190"/>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row>
    <row r="129" spans="1:71" ht="30" customHeight="1" x14ac:dyDescent="0.2">
      <c r="A129" s="222" t="s">
        <v>490</v>
      </c>
      <c r="B129" s="226">
        <f>$B$125*1000*1000</f>
        <v>3739793.84</v>
      </c>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6"/>
      <c r="BI129" s="186"/>
      <c r="BJ129" s="186"/>
      <c r="BK129" s="186"/>
      <c r="BL129" s="186"/>
      <c r="BM129" s="186"/>
      <c r="BN129" s="186"/>
      <c r="BO129" s="186"/>
      <c r="BP129" s="186"/>
      <c r="BQ129" s="186"/>
      <c r="BR129" s="186"/>
      <c r="BS129" s="186"/>
    </row>
    <row r="130" spans="1:71" ht="30" customHeight="1" x14ac:dyDescent="0.2">
      <c r="A130" s="222" t="s">
        <v>491</v>
      </c>
      <c r="B130" s="227">
        <v>0.03</v>
      </c>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c r="BF130" s="186"/>
      <c r="BG130" s="186"/>
      <c r="BH130" s="186"/>
      <c r="BI130" s="186"/>
      <c r="BJ130" s="186"/>
      <c r="BK130" s="186"/>
      <c r="BL130" s="186"/>
      <c r="BM130" s="186"/>
      <c r="BN130" s="186"/>
      <c r="BO130" s="186"/>
      <c r="BP130" s="186"/>
      <c r="BQ130" s="186"/>
      <c r="BR130" s="186"/>
      <c r="BS130" s="186"/>
    </row>
    <row r="131" spans="1:71" ht="30" customHeight="1" x14ac:dyDescent="0.2">
      <c r="A131" s="188"/>
      <c r="B131" s="192"/>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6"/>
      <c r="BI131" s="186"/>
      <c r="BJ131" s="186"/>
      <c r="BK131" s="186"/>
      <c r="BL131" s="186"/>
      <c r="BM131" s="186"/>
      <c r="BN131" s="186"/>
      <c r="BO131" s="186"/>
      <c r="BP131" s="186"/>
      <c r="BQ131" s="186"/>
      <c r="BR131" s="186"/>
      <c r="BS131" s="186"/>
    </row>
    <row r="132" spans="1:71" ht="30" customHeight="1" x14ac:dyDescent="0.2">
      <c r="A132" s="222" t="s">
        <v>492</v>
      </c>
      <c r="B132" s="228">
        <v>0.1371</v>
      </c>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c r="BF132" s="186"/>
      <c r="BG132" s="186"/>
      <c r="BH132" s="186"/>
      <c r="BI132" s="186"/>
      <c r="BJ132" s="186"/>
      <c r="BK132" s="186"/>
      <c r="BL132" s="186"/>
      <c r="BM132" s="186"/>
      <c r="BN132" s="186"/>
      <c r="BO132" s="186"/>
      <c r="BP132" s="186"/>
      <c r="BQ132" s="186"/>
      <c r="BR132" s="186"/>
      <c r="BS132" s="186"/>
    </row>
    <row r="133" spans="1:71" ht="30" customHeight="1" x14ac:dyDescent="0.2">
      <c r="A133" s="229"/>
      <c r="B133" s="230"/>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c r="BF133" s="186"/>
      <c r="BG133" s="186"/>
      <c r="BH133" s="186"/>
      <c r="BI133" s="186"/>
      <c r="BJ133" s="186"/>
      <c r="BK133" s="186"/>
      <c r="BL133" s="186"/>
      <c r="BM133" s="186"/>
      <c r="BN133" s="186"/>
      <c r="BO133" s="186"/>
      <c r="BP133" s="186"/>
      <c r="BQ133" s="186"/>
      <c r="BR133" s="186"/>
      <c r="BS133" s="186"/>
    </row>
    <row r="134" spans="1:71" ht="30" customHeight="1" x14ac:dyDescent="0.2">
      <c r="A134" s="444"/>
      <c r="B134" s="445">
        <v>2024</v>
      </c>
      <c r="C134" s="445">
        <v>2025</v>
      </c>
      <c r="D134" s="445">
        <v>2026</v>
      </c>
      <c r="E134" s="445">
        <v>2027</v>
      </c>
      <c r="F134" s="445">
        <v>2028</v>
      </c>
      <c r="G134" s="445">
        <v>2029</v>
      </c>
      <c r="H134" s="445">
        <v>2030</v>
      </c>
      <c r="I134" s="186"/>
      <c r="J134" s="186"/>
      <c r="K134" s="186"/>
      <c r="L134" s="186"/>
      <c r="M134" s="186"/>
      <c r="N134" s="186"/>
      <c r="O134" s="186"/>
      <c r="P134" s="186"/>
      <c r="Q134" s="186"/>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c r="BE134" s="186"/>
      <c r="BF134" s="186"/>
      <c r="BG134" s="186"/>
      <c r="BH134" s="186"/>
      <c r="BI134" s="186"/>
      <c r="BJ134" s="186"/>
      <c r="BK134" s="186"/>
      <c r="BL134" s="186"/>
      <c r="BM134" s="186"/>
      <c r="BN134" s="186"/>
      <c r="BO134" s="186"/>
      <c r="BP134" s="186"/>
      <c r="BQ134" s="186"/>
      <c r="BR134" s="186"/>
      <c r="BS134" s="186"/>
    </row>
    <row r="135" spans="1:71" ht="30" customHeight="1" x14ac:dyDescent="0.2">
      <c r="A135" s="446" t="s">
        <v>557</v>
      </c>
      <c r="B135" s="447">
        <v>2449.0500000000002</v>
      </c>
      <c r="C135" s="448">
        <v>2769.1203235763874</v>
      </c>
      <c r="D135" s="448">
        <v>3093.1622627317265</v>
      </c>
      <c r="E135" s="448">
        <v>3737.7509009779374</v>
      </c>
      <c r="F135" s="448">
        <v>4217.4593621602853</v>
      </c>
      <c r="G135" s="448">
        <v>4535.9042897605668</v>
      </c>
      <c r="H135" s="448">
        <v>4737.8803336830961</v>
      </c>
      <c r="I135" s="186"/>
      <c r="J135" s="186"/>
      <c r="K135" s="186"/>
      <c r="L135" s="186"/>
      <c r="M135" s="186"/>
      <c r="N135" s="186"/>
      <c r="O135" s="186"/>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c r="AZ135" s="186"/>
      <c r="BA135" s="186"/>
      <c r="BB135" s="186"/>
      <c r="BC135" s="186"/>
      <c r="BD135" s="186"/>
      <c r="BE135" s="186"/>
      <c r="BF135" s="186"/>
      <c r="BG135" s="186"/>
      <c r="BH135" s="186"/>
      <c r="BI135" s="186"/>
      <c r="BJ135" s="186"/>
      <c r="BK135" s="186"/>
      <c r="BL135" s="186"/>
      <c r="BM135" s="186"/>
      <c r="BN135" s="186"/>
      <c r="BO135" s="186"/>
      <c r="BP135" s="186"/>
      <c r="BQ135" s="186"/>
      <c r="BR135" s="186"/>
      <c r="BS135" s="186"/>
    </row>
    <row r="136" spans="1:71" ht="30" customHeight="1" x14ac:dyDescent="0.2">
      <c r="A136" s="188"/>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47"/>
      <c r="AR136" s="147"/>
      <c r="AS136" s="147"/>
      <c r="BH136" s="186"/>
      <c r="BI136" s="186"/>
      <c r="BJ136" s="186"/>
      <c r="BK136" s="186"/>
      <c r="BL136" s="186"/>
      <c r="BM136" s="186"/>
      <c r="BN136" s="186"/>
      <c r="BO136" s="186"/>
      <c r="BP136" s="186"/>
      <c r="BQ136" s="186"/>
      <c r="BR136" s="186"/>
      <c r="BS136" s="186"/>
    </row>
    <row r="137" spans="1:71" ht="30" customHeight="1" x14ac:dyDescent="0.2">
      <c r="A137" s="222" t="s">
        <v>493</v>
      </c>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47"/>
      <c r="AR137" s="147"/>
      <c r="AS137" s="147"/>
      <c r="BH137" s="191"/>
      <c r="BI137" s="191"/>
      <c r="BJ137" s="191"/>
      <c r="BK137" s="191"/>
      <c r="BL137" s="191"/>
      <c r="BM137" s="191"/>
      <c r="BN137" s="191"/>
      <c r="BO137" s="191"/>
      <c r="BP137" s="191"/>
      <c r="BQ137" s="191"/>
      <c r="BR137" s="191"/>
      <c r="BS137" s="191"/>
    </row>
    <row r="138" spans="1:71" ht="30" customHeight="1" x14ac:dyDescent="0.2">
      <c r="A138" s="222"/>
      <c r="B138" s="231">
        <v>2024</v>
      </c>
      <c r="C138" s="231">
        <f>B138+1</f>
        <v>2025</v>
      </c>
      <c r="D138" s="231">
        <f t="shared" ref="D138:AY138" si="42">C138+1</f>
        <v>2026</v>
      </c>
      <c r="E138" s="231">
        <f t="shared" si="42"/>
        <v>2027</v>
      </c>
      <c r="F138" s="231">
        <f t="shared" si="42"/>
        <v>2028</v>
      </c>
      <c r="G138" s="231">
        <f t="shared" si="42"/>
        <v>2029</v>
      </c>
      <c r="H138" s="231">
        <f t="shared" si="42"/>
        <v>2030</v>
      </c>
      <c r="I138" s="231">
        <f t="shared" si="42"/>
        <v>2031</v>
      </c>
      <c r="J138" s="231">
        <f t="shared" si="42"/>
        <v>2032</v>
      </c>
      <c r="K138" s="231">
        <f t="shared" si="42"/>
        <v>2033</v>
      </c>
      <c r="L138" s="231">
        <f t="shared" si="42"/>
        <v>2034</v>
      </c>
      <c r="M138" s="231">
        <f t="shared" si="42"/>
        <v>2035</v>
      </c>
      <c r="N138" s="231">
        <f t="shared" si="42"/>
        <v>2036</v>
      </c>
      <c r="O138" s="231">
        <f t="shared" si="42"/>
        <v>2037</v>
      </c>
      <c r="P138" s="231">
        <f t="shared" si="42"/>
        <v>2038</v>
      </c>
      <c r="Q138" s="231">
        <f t="shared" si="42"/>
        <v>2039</v>
      </c>
      <c r="R138" s="231">
        <f t="shared" si="42"/>
        <v>2040</v>
      </c>
      <c r="S138" s="231">
        <f t="shared" si="42"/>
        <v>2041</v>
      </c>
      <c r="T138" s="231">
        <f t="shared" si="42"/>
        <v>2042</v>
      </c>
      <c r="U138" s="231">
        <f t="shared" si="42"/>
        <v>2043</v>
      </c>
      <c r="V138" s="231">
        <f t="shared" si="42"/>
        <v>2044</v>
      </c>
      <c r="W138" s="231">
        <f t="shared" si="42"/>
        <v>2045</v>
      </c>
      <c r="X138" s="231">
        <f t="shared" si="42"/>
        <v>2046</v>
      </c>
      <c r="Y138" s="231">
        <f t="shared" si="42"/>
        <v>2047</v>
      </c>
      <c r="Z138" s="231">
        <f t="shared" si="42"/>
        <v>2048</v>
      </c>
      <c r="AA138" s="231">
        <f t="shared" si="42"/>
        <v>2049</v>
      </c>
      <c r="AB138" s="231">
        <f t="shared" si="42"/>
        <v>2050</v>
      </c>
      <c r="AC138" s="231">
        <f t="shared" si="42"/>
        <v>2051</v>
      </c>
      <c r="AD138" s="231">
        <f t="shared" si="42"/>
        <v>2052</v>
      </c>
      <c r="AE138" s="231">
        <f t="shared" si="42"/>
        <v>2053</v>
      </c>
      <c r="AF138" s="231">
        <f t="shared" si="42"/>
        <v>2054</v>
      </c>
      <c r="AG138" s="231">
        <f t="shared" si="42"/>
        <v>2055</v>
      </c>
      <c r="AH138" s="231">
        <f t="shared" si="42"/>
        <v>2056</v>
      </c>
      <c r="AI138" s="231">
        <f t="shared" si="42"/>
        <v>2057</v>
      </c>
      <c r="AJ138" s="231">
        <f t="shared" si="42"/>
        <v>2058</v>
      </c>
      <c r="AK138" s="231">
        <f t="shared" si="42"/>
        <v>2059</v>
      </c>
      <c r="AL138" s="231">
        <f t="shared" si="42"/>
        <v>2060</v>
      </c>
      <c r="AM138" s="231">
        <f t="shared" si="42"/>
        <v>2061</v>
      </c>
      <c r="AN138" s="231">
        <f t="shared" si="42"/>
        <v>2062</v>
      </c>
      <c r="AO138" s="231">
        <f t="shared" si="42"/>
        <v>2063</v>
      </c>
      <c r="AP138" s="231">
        <f t="shared" si="42"/>
        <v>2064</v>
      </c>
      <c r="AQ138" s="231">
        <f t="shared" si="42"/>
        <v>2065</v>
      </c>
      <c r="AR138" s="231">
        <f t="shared" si="42"/>
        <v>2066</v>
      </c>
      <c r="AS138" s="231">
        <f t="shared" si="42"/>
        <v>2067</v>
      </c>
      <c r="AT138" s="231">
        <f t="shared" si="42"/>
        <v>2068</v>
      </c>
      <c r="AU138" s="231">
        <f t="shared" si="42"/>
        <v>2069</v>
      </c>
      <c r="AV138" s="231">
        <f t="shared" si="42"/>
        <v>2070</v>
      </c>
      <c r="AW138" s="231">
        <f t="shared" si="42"/>
        <v>2071</v>
      </c>
      <c r="AX138" s="231">
        <f t="shared" si="42"/>
        <v>2072</v>
      </c>
      <c r="AY138" s="231">
        <f t="shared" si="42"/>
        <v>2073</v>
      </c>
    </row>
    <row r="139" spans="1:71" ht="25.5" customHeight="1" x14ac:dyDescent="0.2">
      <c r="A139" s="222" t="s">
        <v>494</v>
      </c>
      <c r="B139" s="449">
        <v>8.1000000000000003E-2</v>
      </c>
      <c r="C139" s="449">
        <v>7.3999999999999996E-2</v>
      </c>
      <c r="D139" s="449">
        <v>5.5E-2</v>
      </c>
      <c r="E139" s="449">
        <v>4.1000000000000002E-2</v>
      </c>
      <c r="F139" s="449">
        <v>4.1000000000000002E-2</v>
      </c>
      <c r="G139" s="449">
        <v>4.1000000000000002E-2</v>
      </c>
      <c r="H139" s="449">
        <v>4.1000000000000002E-2</v>
      </c>
      <c r="I139" s="449">
        <v>4.1000000000000002E-2</v>
      </c>
      <c r="J139" s="378">
        <f t="shared" ref="J139:AY139" si="43">I139</f>
        <v>4.1000000000000002E-2</v>
      </c>
      <c r="K139" s="378">
        <f t="shared" si="43"/>
        <v>4.1000000000000002E-2</v>
      </c>
      <c r="L139" s="378">
        <f t="shared" si="43"/>
        <v>4.1000000000000002E-2</v>
      </c>
      <c r="M139" s="378">
        <f t="shared" si="43"/>
        <v>4.1000000000000002E-2</v>
      </c>
      <c r="N139" s="378">
        <f t="shared" si="43"/>
        <v>4.1000000000000002E-2</v>
      </c>
      <c r="O139" s="378">
        <f t="shared" si="43"/>
        <v>4.1000000000000002E-2</v>
      </c>
      <c r="P139" s="378">
        <f t="shared" si="43"/>
        <v>4.1000000000000002E-2</v>
      </c>
      <c r="Q139" s="378">
        <f t="shared" si="43"/>
        <v>4.1000000000000002E-2</v>
      </c>
      <c r="R139" s="378">
        <f t="shared" si="43"/>
        <v>4.1000000000000002E-2</v>
      </c>
      <c r="S139" s="378">
        <f t="shared" si="43"/>
        <v>4.1000000000000002E-2</v>
      </c>
      <c r="T139" s="378">
        <f t="shared" si="43"/>
        <v>4.1000000000000002E-2</v>
      </c>
      <c r="U139" s="378">
        <f t="shared" si="43"/>
        <v>4.1000000000000002E-2</v>
      </c>
      <c r="V139" s="378">
        <f t="shared" si="43"/>
        <v>4.1000000000000002E-2</v>
      </c>
      <c r="W139" s="378">
        <f t="shared" si="43"/>
        <v>4.1000000000000002E-2</v>
      </c>
      <c r="X139" s="378">
        <f t="shared" si="43"/>
        <v>4.1000000000000002E-2</v>
      </c>
      <c r="Y139" s="378">
        <f t="shared" si="43"/>
        <v>4.1000000000000002E-2</v>
      </c>
      <c r="Z139" s="378">
        <f t="shared" si="43"/>
        <v>4.1000000000000002E-2</v>
      </c>
      <c r="AA139" s="378">
        <f t="shared" si="43"/>
        <v>4.1000000000000002E-2</v>
      </c>
      <c r="AB139" s="378">
        <f t="shared" si="43"/>
        <v>4.1000000000000002E-2</v>
      </c>
      <c r="AC139" s="378">
        <f t="shared" si="43"/>
        <v>4.1000000000000002E-2</v>
      </c>
      <c r="AD139" s="378">
        <f t="shared" si="43"/>
        <v>4.1000000000000002E-2</v>
      </c>
      <c r="AE139" s="378">
        <f t="shared" si="43"/>
        <v>4.1000000000000002E-2</v>
      </c>
      <c r="AF139" s="378">
        <f t="shared" si="43"/>
        <v>4.1000000000000002E-2</v>
      </c>
      <c r="AG139" s="378">
        <f t="shared" si="43"/>
        <v>4.1000000000000002E-2</v>
      </c>
      <c r="AH139" s="378">
        <f t="shared" si="43"/>
        <v>4.1000000000000002E-2</v>
      </c>
      <c r="AI139" s="378">
        <f t="shared" si="43"/>
        <v>4.1000000000000002E-2</v>
      </c>
      <c r="AJ139" s="378">
        <f t="shared" si="43"/>
        <v>4.1000000000000002E-2</v>
      </c>
      <c r="AK139" s="378">
        <f t="shared" si="43"/>
        <v>4.1000000000000002E-2</v>
      </c>
      <c r="AL139" s="378">
        <f t="shared" si="43"/>
        <v>4.1000000000000002E-2</v>
      </c>
      <c r="AM139" s="378">
        <f t="shared" si="43"/>
        <v>4.1000000000000002E-2</v>
      </c>
      <c r="AN139" s="378">
        <f t="shared" si="43"/>
        <v>4.1000000000000002E-2</v>
      </c>
      <c r="AO139" s="378">
        <f t="shared" si="43"/>
        <v>4.1000000000000002E-2</v>
      </c>
      <c r="AP139" s="378">
        <f t="shared" si="43"/>
        <v>4.1000000000000002E-2</v>
      </c>
      <c r="AQ139" s="378">
        <f t="shared" si="43"/>
        <v>4.1000000000000002E-2</v>
      </c>
      <c r="AR139" s="378">
        <f t="shared" si="43"/>
        <v>4.1000000000000002E-2</v>
      </c>
      <c r="AS139" s="378">
        <f t="shared" si="43"/>
        <v>4.1000000000000002E-2</v>
      </c>
      <c r="AT139" s="378">
        <f t="shared" si="43"/>
        <v>4.1000000000000002E-2</v>
      </c>
      <c r="AU139" s="378">
        <f t="shared" si="43"/>
        <v>4.1000000000000002E-2</v>
      </c>
      <c r="AV139" s="378">
        <f t="shared" si="43"/>
        <v>4.1000000000000002E-2</v>
      </c>
      <c r="AW139" s="378">
        <f t="shared" si="43"/>
        <v>4.1000000000000002E-2</v>
      </c>
      <c r="AX139" s="378">
        <f t="shared" si="43"/>
        <v>4.1000000000000002E-2</v>
      </c>
      <c r="AY139" s="378">
        <f t="shared" si="43"/>
        <v>4.1000000000000002E-2</v>
      </c>
    </row>
    <row r="140" spans="1:71" s="147" customFormat="1" ht="30.75" customHeight="1" x14ac:dyDescent="0.2">
      <c r="A140" s="222" t="s">
        <v>495</v>
      </c>
      <c r="B140" s="378">
        <f>B139</f>
        <v>8.1000000000000003E-2</v>
      </c>
      <c r="C140" s="197">
        <f>(1+B140)*(1+C139)-1</f>
        <v>0.16099400000000008</v>
      </c>
      <c r="D140" s="197">
        <f t="shared" ref="D140:AY140" si="44">(1+C140)*(1+D139)-1</f>
        <v>0.22484867000000008</v>
      </c>
      <c r="E140" s="197">
        <f t="shared" si="44"/>
        <v>0.27506746547000005</v>
      </c>
      <c r="F140" s="197">
        <f t="shared" si="44"/>
        <v>0.32734523155426998</v>
      </c>
      <c r="G140" s="197">
        <f t="shared" si="44"/>
        <v>0.38176638604799495</v>
      </c>
      <c r="H140" s="197">
        <f t="shared" si="44"/>
        <v>0.43841880787596255</v>
      </c>
      <c r="I140" s="197">
        <f t="shared" si="44"/>
        <v>0.49739397899887683</v>
      </c>
      <c r="J140" s="197">
        <f t="shared" si="44"/>
        <v>0.5587871321378306</v>
      </c>
      <c r="K140" s="197">
        <f t="shared" si="44"/>
        <v>0.62269740455548162</v>
      </c>
      <c r="L140" s="197">
        <f t="shared" si="44"/>
        <v>0.68922799814225622</v>
      </c>
      <c r="M140" s="197">
        <f t="shared" si="44"/>
        <v>0.75848634606608867</v>
      </c>
      <c r="N140" s="197">
        <f t="shared" si="44"/>
        <v>0.83058428625479808</v>
      </c>
      <c r="O140" s="197">
        <f t="shared" si="44"/>
        <v>0.90563824199124476</v>
      </c>
      <c r="P140" s="197">
        <f t="shared" si="44"/>
        <v>0.98376940991288575</v>
      </c>
      <c r="Q140" s="197">
        <f t="shared" si="44"/>
        <v>1.065103955719314</v>
      </c>
      <c r="R140" s="197">
        <f t="shared" si="44"/>
        <v>1.1497732179038058</v>
      </c>
      <c r="S140" s="197">
        <f t="shared" si="44"/>
        <v>1.2379139198378617</v>
      </c>
      <c r="T140" s="197">
        <f t="shared" si="44"/>
        <v>1.3296683905512139</v>
      </c>
      <c r="U140" s="197">
        <f t="shared" si="44"/>
        <v>1.4251847945638136</v>
      </c>
      <c r="V140" s="197">
        <f t="shared" si="44"/>
        <v>1.5246173711409297</v>
      </c>
      <c r="W140" s="197">
        <f t="shared" si="44"/>
        <v>1.6281266833577077</v>
      </c>
      <c r="X140" s="197">
        <f t="shared" si="44"/>
        <v>1.7358798773753734</v>
      </c>
      <c r="Y140" s="197">
        <f t="shared" si="44"/>
        <v>1.8480509523477635</v>
      </c>
      <c r="Z140" s="197">
        <f t="shared" si="44"/>
        <v>1.9648210413940217</v>
      </c>
      <c r="AA140" s="197">
        <f t="shared" si="44"/>
        <v>2.0863787040911763</v>
      </c>
      <c r="AB140" s="197">
        <f t="shared" si="44"/>
        <v>2.2129202309589142</v>
      </c>
      <c r="AC140" s="197">
        <f t="shared" si="44"/>
        <v>2.3446499604282294</v>
      </c>
      <c r="AD140" s="197">
        <f t="shared" si="44"/>
        <v>2.4817806088057863</v>
      </c>
      <c r="AE140" s="197">
        <f t="shared" si="44"/>
        <v>2.6245336137668231</v>
      </c>
      <c r="AF140" s="197">
        <f t="shared" si="44"/>
        <v>2.7731394919312624</v>
      </c>
      <c r="AG140" s="197">
        <f t="shared" si="44"/>
        <v>2.9278382111004437</v>
      </c>
      <c r="AH140" s="197">
        <f t="shared" si="44"/>
        <v>3.088879577755562</v>
      </c>
      <c r="AI140" s="197">
        <f t="shared" si="44"/>
        <v>3.2565236404435396</v>
      </c>
      <c r="AJ140" s="197">
        <f t="shared" si="44"/>
        <v>3.4310411097017246</v>
      </c>
      <c r="AK140" s="197">
        <f t="shared" si="44"/>
        <v>3.612713795199495</v>
      </c>
      <c r="AL140" s="197">
        <f t="shared" si="44"/>
        <v>3.8018350608026736</v>
      </c>
      <c r="AM140" s="197">
        <f t="shared" si="44"/>
        <v>3.9987102982955829</v>
      </c>
      <c r="AN140" s="197">
        <f t="shared" si="44"/>
        <v>4.2036574205257011</v>
      </c>
      <c r="AO140" s="197">
        <f t="shared" si="44"/>
        <v>4.4170073747672545</v>
      </c>
      <c r="AP140" s="197">
        <f t="shared" si="44"/>
        <v>4.6391046771327114</v>
      </c>
      <c r="AQ140" s="197">
        <f t="shared" si="44"/>
        <v>4.8703079688951521</v>
      </c>
      <c r="AR140" s="197">
        <f t="shared" si="44"/>
        <v>5.1109905956198531</v>
      </c>
      <c r="AS140" s="197">
        <f t="shared" si="44"/>
        <v>5.3615412100402668</v>
      </c>
      <c r="AT140" s="197">
        <f t="shared" si="44"/>
        <v>5.622364399651917</v>
      </c>
      <c r="AU140" s="197">
        <f t="shared" si="44"/>
        <v>5.8938813400376455</v>
      </c>
      <c r="AV140" s="197">
        <f t="shared" si="44"/>
        <v>6.1765304749791881</v>
      </c>
      <c r="AW140" s="197">
        <f>(1+AV140)*(1+AW139)-1</f>
        <v>6.4707682244533347</v>
      </c>
      <c r="AX140" s="197">
        <f t="shared" si="44"/>
        <v>6.7770697216559208</v>
      </c>
      <c r="AY140" s="197">
        <f t="shared" si="44"/>
        <v>7.0959295802438138</v>
      </c>
    </row>
    <row r="141" spans="1:71" s="147" customFormat="1" ht="38.25" customHeight="1" x14ac:dyDescent="0.2">
      <c r="A141" s="193"/>
      <c r="B141" s="232"/>
      <c r="C141" s="23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c r="AC141" s="233"/>
      <c r="AD141" s="233"/>
      <c r="AE141" s="233"/>
      <c r="AF141" s="233"/>
      <c r="AG141" s="233"/>
      <c r="AH141" s="233"/>
      <c r="AI141" s="233"/>
      <c r="AJ141" s="233"/>
      <c r="AK141" s="233"/>
      <c r="AL141" s="233"/>
      <c r="AM141" s="233"/>
      <c r="AN141" s="233"/>
      <c r="AO141" s="233"/>
      <c r="AP141" s="233"/>
      <c r="AQ141" s="107"/>
    </row>
    <row r="142" spans="1:71" ht="41.25" customHeight="1" x14ac:dyDescent="0.2">
      <c r="A142" s="188"/>
      <c r="B142" s="231">
        <v>2024</v>
      </c>
      <c r="C142" s="231">
        <f>B142+1</f>
        <v>2025</v>
      </c>
      <c r="D142" s="231">
        <f t="shared" ref="D142:AY143" si="45">C142+1</f>
        <v>2026</v>
      </c>
      <c r="E142" s="231">
        <f t="shared" si="45"/>
        <v>2027</v>
      </c>
      <c r="F142" s="231">
        <f t="shared" si="45"/>
        <v>2028</v>
      </c>
      <c r="G142" s="231">
        <f t="shared" si="45"/>
        <v>2029</v>
      </c>
      <c r="H142" s="231">
        <f t="shared" si="45"/>
        <v>2030</v>
      </c>
      <c r="I142" s="231">
        <f t="shared" si="45"/>
        <v>2031</v>
      </c>
      <c r="J142" s="231">
        <f t="shared" si="45"/>
        <v>2032</v>
      </c>
      <c r="K142" s="231">
        <f t="shared" si="45"/>
        <v>2033</v>
      </c>
      <c r="L142" s="231">
        <f t="shared" si="45"/>
        <v>2034</v>
      </c>
      <c r="M142" s="231">
        <f t="shared" si="45"/>
        <v>2035</v>
      </c>
      <c r="N142" s="231">
        <f t="shared" si="45"/>
        <v>2036</v>
      </c>
      <c r="O142" s="231">
        <f t="shared" si="45"/>
        <v>2037</v>
      </c>
      <c r="P142" s="231">
        <f t="shared" si="45"/>
        <v>2038</v>
      </c>
      <c r="Q142" s="231">
        <f t="shared" si="45"/>
        <v>2039</v>
      </c>
      <c r="R142" s="231">
        <f t="shared" si="45"/>
        <v>2040</v>
      </c>
      <c r="S142" s="231">
        <f t="shared" si="45"/>
        <v>2041</v>
      </c>
      <c r="T142" s="231">
        <f t="shared" si="45"/>
        <v>2042</v>
      </c>
      <c r="U142" s="231">
        <f t="shared" si="45"/>
        <v>2043</v>
      </c>
      <c r="V142" s="231">
        <f t="shared" si="45"/>
        <v>2044</v>
      </c>
      <c r="W142" s="231">
        <f t="shared" si="45"/>
        <v>2045</v>
      </c>
      <c r="X142" s="231">
        <f t="shared" si="45"/>
        <v>2046</v>
      </c>
      <c r="Y142" s="231">
        <f t="shared" si="45"/>
        <v>2047</v>
      </c>
      <c r="Z142" s="231">
        <f t="shared" si="45"/>
        <v>2048</v>
      </c>
      <c r="AA142" s="231">
        <f t="shared" si="45"/>
        <v>2049</v>
      </c>
      <c r="AB142" s="231">
        <f t="shared" si="45"/>
        <v>2050</v>
      </c>
      <c r="AC142" s="231">
        <f t="shared" si="45"/>
        <v>2051</v>
      </c>
      <c r="AD142" s="231">
        <f t="shared" si="45"/>
        <v>2052</v>
      </c>
      <c r="AE142" s="231">
        <f t="shared" si="45"/>
        <v>2053</v>
      </c>
      <c r="AF142" s="231">
        <f t="shared" si="45"/>
        <v>2054</v>
      </c>
      <c r="AG142" s="231">
        <f t="shared" si="45"/>
        <v>2055</v>
      </c>
      <c r="AH142" s="231">
        <f t="shared" si="45"/>
        <v>2056</v>
      </c>
      <c r="AI142" s="231">
        <f t="shared" si="45"/>
        <v>2057</v>
      </c>
      <c r="AJ142" s="231">
        <f t="shared" si="45"/>
        <v>2058</v>
      </c>
      <c r="AK142" s="231">
        <f t="shared" si="45"/>
        <v>2059</v>
      </c>
      <c r="AL142" s="231">
        <f t="shared" si="45"/>
        <v>2060</v>
      </c>
      <c r="AM142" s="231">
        <f t="shared" si="45"/>
        <v>2061</v>
      </c>
      <c r="AN142" s="231">
        <f t="shared" si="45"/>
        <v>2062</v>
      </c>
      <c r="AO142" s="231">
        <f t="shared" si="45"/>
        <v>2063</v>
      </c>
      <c r="AP142" s="231">
        <f t="shared" si="45"/>
        <v>2064</v>
      </c>
      <c r="AQ142" s="231">
        <f t="shared" si="45"/>
        <v>2065</v>
      </c>
      <c r="AR142" s="231">
        <f t="shared" si="45"/>
        <v>2066</v>
      </c>
      <c r="AS142" s="231">
        <f t="shared" si="45"/>
        <v>2067</v>
      </c>
      <c r="AT142" s="231">
        <f t="shared" si="45"/>
        <v>2068</v>
      </c>
      <c r="AU142" s="231">
        <f t="shared" si="45"/>
        <v>2069</v>
      </c>
      <c r="AV142" s="231">
        <f t="shared" si="45"/>
        <v>2070</v>
      </c>
      <c r="AW142" s="231">
        <f t="shared" si="45"/>
        <v>2071</v>
      </c>
      <c r="AX142" s="231">
        <f t="shared" si="45"/>
        <v>2072</v>
      </c>
      <c r="AY142" s="231">
        <f t="shared" si="45"/>
        <v>2073</v>
      </c>
      <c r="AZ142" s="186"/>
      <c r="BA142" s="186"/>
      <c r="BB142" s="186"/>
      <c r="BC142" s="186"/>
      <c r="BD142" s="186"/>
      <c r="BE142" s="186"/>
      <c r="BF142" s="186"/>
      <c r="BG142" s="186"/>
      <c r="BH142" s="186"/>
      <c r="BI142" s="186"/>
      <c r="BJ142" s="186"/>
      <c r="BK142" s="186"/>
      <c r="BL142" s="186"/>
      <c r="BM142" s="186"/>
      <c r="BN142" s="186"/>
      <c r="BO142" s="186"/>
      <c r="BP142" s="186"/>
      <c r="BQ142" s="186"/>
      <c r="BR142" s="186"/>
      <c r="BS142" s="186"/>
    </row>
    <row r="143" spans="1:71" ht="36" customHeight="1" x14ac:dyDescent="0.2">
      <c r="A143" s="188"/>
      <c r="B143" s="234">
        <f>1</f>
        <v>1</v>
      </c>
      <c r="C143" s="234">
        <f t="shared" ref="C143" si="46">B143+1</f>
        <v>2</v>
      </c>
      <c r="D143" s="234">
        <f t="shared" si="45"/>
        <v>3</v>
      </c>
      <c r="E143" s="234">
        <f>D143+1</f>
        <v>4</v>
      </c>
      <c r="F143" s="234">
        <f t="shared" si="45"/>
        <v>5</v>
      </c>
      <c r="G143" s="234">
        <f t="shared" si="45"/>
        <v>6</v>
      </c>
      <c r="H143" s="234">
        <f t="shared" si="45"/>
        <v>7</v>
      </c>
      <c r="I143" s="234">
        <f t="shared" si="45"/>
        <v>8</v>
      </c>
      <c r="J143" s="234">
        <f t="shared" si="45"/>
        <v>9</v>
      </c>
      <c r="K143" s="234">
        <f t="shared" si="45"/>
        <v>10</v>
      </c>
      <c r="L143" s="234">
        <f t="shared" si="45"/>
        <v>11</v>
      </c>
      <c r="M143" s="234">
        <f t="shared" si="45"/>
        <v>12</v>
      </c>
      <c r="N143" s="234">
        <f t="shared" si="45"/>
        <v>13</v>
      </c>
      <c r="O143" s="234">
        <f t="shared" si="45"/>
        <v>14</v>
      </c>
      <c r="P143" s="234">
        <f t="shared" si="45"/>
        <v>15</v>
      </c>
      <c r="Q143" s="234">
        <f t="shared" si="45"/>
        <v>16</v>
      </c>
      <c r="R143" s="234">
        <f t="shared" si="45"/>
        <v>17</v>
      </c>
      <c r="S143" s="234">
        <f t="shared" si="45"/>
        <v>18</v>
      </c>
      <c r="T143" s="234">
        <f t="shared" si="45"/>
        <v>19</v>
      </c>
      <c r="U143" s="234">
        <f t="shared" si="45"/>
        <v>20</v>
      </c>
      <c r="V143" s="234">
        <f t="shared" si="45"/>
        <v>21</v>
      </c>
      <c r="W143" s="234">
        <f t="shared" si="45"/>
        <v>22</v>
      </c>
      <c r="X143" s="234">
        <f t="shared" si="45"/>
        <v>23</v>
      </c>
      <c r="Y143" s="234">
        <f t="shared" si="45"/>
        <v>24</v>
      </c>
      <c r="Z143" s="234">
        <f t="shared" si="45"/>
        <v>25</v>
      </c>
      <c r="AA143" s="234">
        <f t="shared" si="45"/>
        <v>26</v>
      </c>
      <c r="AB143" s="234">
        <f t="shared" si="45"/>
        <v>27</v>
      </c>
      <c r="AC143" s="234">
        <f t="shared" si="45"/>
        <v>28</v>
      </c>
      <c r="AD143" s="234">
        <f t="shared" si="45"/>
        <v>29</v>
      </c>
      <c r="AE143" s="234">
        <f t="shared" si="45"/>
        <v>30</v>
      </c>
      <c r="AF143" s="234">
        <f t="shared" si="45"/>
        <v>31</v>
      </c>
      <c r="AG143" s="234">
        <f t="shared" si="45"/>
        <v>32</v>
      </c>
      <c r="AH143" s="234">
        <f t="shared" si="45"/>
        <v>33</v>
      </c>
      <c r="AI143" s="234">
        <f t="shared" si="45"/>
        <v>34</v>
      </c>
      <c r="AJ143" s="234">
        <f t="shared" si="45"/>
        <v>35</v>
      </c>
      <c r="AK143" s="234">
        <f t="shared" si="45"/>
        <v>36</v>
      </c>
      <c r="AL143" s="234">
        <f t="shared" si="45"/>
        <v>37</v>
      </c>
      <c r="AM143" s="234">
        <f t="shared" si="45"/>
        <v>38</v>
      </c>
      <c r="AN143" s="234">
        <f t="shared" si="45"/>
        <v>39</v>
      </c>
      <c r="AO143" s="234">
        <f t="shared" si="45"/>
        <v>40</v>
      </c>
      <c r="AP143" s="234">
        <f>AO143+1</f>
        <v>41</v>
      </c>
      <c r="AQ143" s="234">
        <f t="shared" si="45"/>
        <v>42</v>
      </c>
      <c r="AR143" s="234">
        <f t="shared" si="45"/>
        <v>43</v>
      </c>
      <c r="AS143" s="234">
        <f t="shared" si="45"/>
        <v>44</v>
      </c>
      <c r="AT143" s="234">
        <f t="shared" si="45"/>
        <v>45</v>
      </c>
      <c r="AU143" s="234">
        <f t="shared" si="45"/>
        <v>46</v>
      </c>
      <c r="AV143" s="234">
        <f t="shared" si="45"/>
        <v>47</v>
      </c>
      <c r="AW143" s="234">
        <f t="shared" si="45"/>
        <v>48</v>
      </c>
      <c r="AX143" s="234">
        <f t="shared" si="45"/>
        <v>49</v>
      </c>
      <c r="AY143" s="234">
        <f t="shared" si="45"/>
        <v>50</v>
      </c>
      <c r="AZ143" s="186"/>
      <c r="BA143" s="186"/>
      <c r="BB143" s="186"/>
      <c r="BC143" s="186"/>
      <c r="BD143" s="186"/>
      <c r="BE143" s="186"/>
      <c r="BF143" s="186"/>
      <c r="BG143" s="186"/>
      <c r="BH143" s="186"/>
      <c r="BI143" s="186"/>
      <c r="BJ143" s="186"/>
      <c r="BK143" s="186"/>
      <c r="BL143" s="186"/>
      <c r="BM143" s="186"/>
      <c r="BN143" s="186"/>
      <c r="BO143" s="186"/>
      <c r="BP143" s="186"/>
      <c r="BQ143" s="186"/>
      <c r="BR143" s="186"/>
      <c r="BS143" s="186"/>
    </row>
    <row r="144" spans="1:71" ht="44.25" customHeight="1" x14ac:dyDescent="0.2">
      <c r="A144" s="188"/>
      <c r="B144" s="235">
        <v>0.5</v>
      </c>
      <c r="C144" s="235">
        <f>AVERAGE(B143:C143)</f>
        <v>1.5</v>
      </c>
      <c r="D144" s="235">
        <f>AVERAGE(C143:D143)</f>
        <v>2.5</v>
      </c>
      <c r="E144" s="235">
        <f>AVERAGE(D143:E143)</f>
        <v>3.5</v>
      </c>
      <c r="F144" s="235">
        <f t="shared" ref="F144:AO144" si="47">AVERAGE(E143:F143)</f>
        <v>4.5</v>
      </c>
      <c r="G144" s="235">
        <f t="shared" si="47"/>
        <v>5.5</v>
      </c>
      <c r="H144" s="235">
        <f t="shared" si="47"/>
        <v>6.5</v>
      </c>
      <c r="I144" s="235">
        <f t="shared" si="47"/>
        <v>7.5</v>
      </c>
      <c r="J144" s="235">
        <f t="shared" si="47"/>
        <v>8.5</v>
      </c>
      <c r="K144" s="235">
        <f t="shared" si="47"/>
        <v>9.5</v>
      </c>
      <c r="L144" s="235">
        <f t="shared" si="47"/>
        <v>10.5</v>
      </c>
      <c r="M144" s="235">
        <f t="shared" si="47"/>
        <v>11.5</v>
      </c>
      <c r="N144" s="235">
        <f t="shared" si="47"/>
        <v>12.5</v>
      </c>
      <c r="O144" s="235">
        <f t="shared" si="47"/>
        <v>13.5</v>
      </c>
      <c r="P144" s="235">
        <f t="shared" si="47"/>
        <v>14.5</v>
      </c>
      <c r="Q144" s="235">
        <f t="shared" si="47"/>
        <v>15.5</v>
      </c>
      <c r="R144" s="235">
        <f t="shared" si="47"/>
        <v>16.5</v>
      </c>
      <c r="S144" s="235">
        <f t="shared" si="47"/>
        <v>17.5</v>
      </c>
      <c r="T144" s="235">
        <f t="shared" si="47"/>
        <v>18.5</v>
      </c>
      <c r="U144" s="235">
        <f t="shared" si="47"/>
        <v>19.5</v>
      </c>
      <c r="V144" s="235">
        <f t="shared" si="47"/>
        <v>20.5</v>
      </c>
      <c r="W144" s="235">
        <f t="shared" si="47"/>
        <v>21.5</v>
      </c>
      <c r="X144" s="235">
        <f t="shared" si="47"/>
        <v>22.5</v>
      </c>
      <c r="Y144" s="235">
        <f t="shared" si="47"/>
        <v>23.5</v>
      </c>
      <c r="Z144" s="235">
        <f t="shared" si="47"/>
        <v>24.5</v>
      </c>
      <c r="AA144" s="235">
        <f t="shared" si="47"/>
        <v>25.5</v>
      </c>
      <c r="AB144" s="235">
        <f t="shared" si="47"/>
        <v>26.5</v>
      </c>
      <c r="AC144" s="235">
        <f t="shared" si="47"/>
        <v>27.5</v>
      </c>
      <c r="AD144" s="235">
        <f t="shared" si="47"/>
        <v>28.5</v>
      </c>
      <c r="AE144" s="235">
        <f t="shared" si="47"/>
        <v>29.5</v>
      </c>
      <c r="AF144" s="235">
        <f t="shared" si="47"/>
        <v>30.5</v>
      </c>
      <c r="AG144" s="235">
        <f t="shared" si="47"/>
        <v>31.5</v>
      </c>
      <c r="AH144" s="235">
        <f t="shared" si="47"/>
        <v>32.5</v>
      </c>
      <c r="AI144" s="235">
        <f t="shared" si="47"/>
        <v>33.5</v>
      </c>
      <c r="AJ144" s="235">
        <f t="shared" si="47"/>
        <v>34.5</v>
      </c>
      <c r="AK144" s="235">
        <f t="shared" si="47"/>
        <v>35.5</v>
      </c>
      <c r="AL144" s="235">
        <f t="shared" si="47"/>
        <v>36.5</v>
      </c>
      <c r="AM144" s="235">
        <f t="shared" si="47"/>
        <v>37.5</v>
      </c>
      <c r="AN144" s="235">
        <f t="shared" si="47"/>
        <v>38.5</v>
      </c>
      <c r="AO144" s="235">
        <f t="shared" si="47"/>
        <v>39.5</v>
      </c>
      <c r="AP144" s="235">
        <f>AVERAGE(AO143:AP143)</f>
        <v>40.5</v>
      </c>
      <c r="AQ144" s="235">
        <f t="shared" ref="AQ144:AY144" si="48">AVERAGE(AP143:AQ143)</f>
        <v>41.5</v>
      </c>
      <c r="AR144" s="235">
        <f t="shared" si="48"/>
        <v>42.5</v>
      </c>
      <c r="AS144" s="235">
        <f t="shared" si="48"/>
        <v>43.5</v>
      </c>
      <c r="AT144" s="235">
        <f t="shared" si="48"/>
        <v>44.5</v>
      </c>
      <c r="AU144" s="235">
        <f t="shared" si="48"/>
        <v>45.5</v>
      </c>
      <c r="AV144" s="235">
        <f t="shared" si="48"/>
        <v>46.5</v>
      </c>
      <c r="AW144" s="235">
        <f t="shared" si="48"/>
        <v>47.5</v>
      </c>
      <c r="AX144" s="235">
        <f t="shared" si="48"/>
        <v>48.5</v>
      </c>
      <c r="AY144" s="235">
        <f t="shared" si="48"/>
        <v>49.5</v>
      </c>
      <c r="AZ144" s="186"/>
      <c r="BA144" s="186"/>
      <c r="BB144" s="186"/>
      <c r="BC144" s="186"/>
      <c r="BD144" s="186"/>
      <c r="BE144" s="186"/>
      <c r="BF144" s="186"/>
      <c r="BG144" s="186"/>
      <c r="BH144" s="186"/>
      <c r="BI144" s="186"/>
      <c r="BJ144" s="186"/>
      <c r="BK144" s="186"/>
      <c r="BL144" s="186"/>
      <c r="BM144" s="186"/>
      <c r="BN144" s="186"/>
      <c r="BO144" s="186"/>
      <c r="BP144" s="186"/>
      <c r="BQ144" s="186"/>
      <c r="BR144" s="186"/>
      <c r="BS144" s="186"/>
    </row>
    <row r="145" spans="1:71" ht="43.5" customHeight="1" x14ac:dyDescent="0.2">
      <c r="A145" s="188"/>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R145" s="186"/>
      <c r="AS145" s="186"/>
      <c r="AT145" s="186"/>
      <c r="AU145" s="186"/>
      <c r="AV145" s="186"/>
      <c r="AW145" s="186"/>
      <c r="AX145" s="186"/>
      <c r="AY145" s="186"/>
      <c r="AZ145" s="186"/>
      <c r="BA145" s="186"/>
      <c r="BB145" s="186"/>
      <c r="BC145" s="186"/>
      <c r="BD145" s="186"/>
      <c r="BE145" s="186"/>
      <c r="BF145" s="186"/>
      <c r="BG145" s="186"/>
      <c r="BH145" s="186"/>
      <c r="BI145" s="186"/>
      <c r="BJ145" s="186"/>
      <c r="BK145" s="186"/>
      <c r="BL145" s="186"/>
      <c r="BM145" s="186"/>
      <c r="BN145" s="186"/>
      <c r="BO145" s="186"/>
      <c r="BP145" s="186"/>
      <c r="BQ145" s="186"/>
      <c r="BR145" s="186"/>
      <c r="BS145" s="186"/>
    </row>
    <row r="146" spans="1:71" ht="45.75" customHeight="1" x14ac:dyDescent="0.2">
      <c r="A146" s="188"/>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c r="BE146" s="186"/>
      <c r="BF146" s="186"/>
      <c r="BG146" s="186"/>
      <c r="BH146" s="186"/>
      <c r="BI146" s="186"/>
      <c r="BJ146" s="186"/>
      <c r="BK146" s="186"/>
      <c r="BL146" s="186"/>
      <c r="BM146" s="186"/>
      <c r="BN146" s="186"/>
      <c r="BO146" s="186"/>
      <c r="BP146" s="186"/>
      <c r="BQ146" s="186"/>
      <c r="BR146" s="186"/>
      <c r="BS146" s="186"/>
    </row>
    <row r="147" spans="1:71" ht="32.25" customHeight="1" x14ac:dyDescent="0.2">
      <c r="A147" s="188"/>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c r="BE147" s="186"/>
      <c r="BF147" s="186"/>
      <c r="BG147" s="186"/>
      <c r="BH147" s="186"/>
      <c r="BI147" s="186"/>
      <c r="BJ147" s="186"/>
      <c r="BK147" s="186"/>
      <c r="BL147" s="186"/>
      <c r="BM147" s="186"/>
      <c r="BN147" s="186"/>
      <c r="BO147" s="186"/>
      <c r="BP147" s="186"/>
      <c r="BQ147" s="186"/>
      <c r="BR147" s="186"/>
      <c r="BS147" s="186"/>
    </row>
    <row r="148" spans="1:71" ht="29.25" customHeight="1"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c r="BE148" s="186"/>
      <c r="BF148" s="186"/>
      <c r="BG148" s="186"/>
      <c r="BH148" s="186"/>
      <c r="BI148" s="186"/>
      <c r="BJ148" s="186"/>
      <c r="BK148" s="186"/>
      <c r="BL148" s="186"/>
      <c r="BM148" s="186"/>
      <c r="BN148" s="186"/>
      <c r="BO148" s="186"/>
      <c r="BP148" s="186"/>
      <c r="BQ148" s="186"/>
      <c r="BR148" s="186"/>
      <c r="BS148" s="186"/>
    </row>
    <row r="149" spans="1:71" ht="56.25" customHeight="1"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c r="BE149" s="186"/>
      <c r="BF149" s="186"/>
      <c r="BG149" s="186"/>
      <c r="BH149" s="186"/>
      <c r="BI149" s="186"/>
      <c r="BJ149" s="186"/>
      <c r="BK149" s="186"/>
      <c r="BL149" s="186"/>
      <c r="BM149" s="186"/>
      <c r="BN149" s="186"/>
      <c r="BO149" s="186"/>
      <c r="BP149" s="186"/>
      <c r="BQ149" s="186"/>
      <c r="BR149" s="186"/>
      <c r="BS149" s="186"/>
    </row>
    <row r="150" spans="1:71" ht="59.25" customHeight="1"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c r="BF150" s="186"/>
      <c r="BG150" s="186"/>
      <c r="BH150" s="186"/>
      <c r="BI150" s="186"/>
      <c r="BJ150" s="186"/>
      <c r="BK150" s="186"/>
      <c r="BL150" s="186"/>
      <c r="BM150" s="186"/>
      <c r="BN150" s="186"/>
      <c r="BO150" s="186"/>
      <c r="BP150" s="186"/>
      <c r="BQ150" s="186"/>
      <c r="BR150" s="186"/>
      <c r="BS150" s="186"/>
    </row>
    <row r="151" spans="1:71" ht="60.75" customHeight="1"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c r="BE151" s="186"/>
      <c r="BF151" s="186"/>
      <c r="BG151" s="186"/>
      <c r="BH151" s="186"/>
      <c r="BI151" s="186"/>
      <c r="BJ151" s="186"/>
      <c r="BK151" s="186"/>
      <c r="BL151" s="186"/>
      <c r="BM151" s="186"/>
      <c r="BN151" s="186"/>
      <c r="BO151" s="186"/>
      <c r="BP151" s="186"/>
      <c r="BQ151" s="186"/>
      <c r="BR151" s="186"/>
      <c r="BS151" s="186"/>
    </row>
    <row r="152" spans="1:71" ht="79.5" customHeight="1"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c r="BE152" s="186"/>
      <c r="BF152" s="186"/>
      <c r="BG152" s="186"/>
      <c r="BH152" s="186"/>
      <c r="BI152" s="186"/>
      <c r="BJ152" s="186"/>
      <c r="BK152" s="186"/>
      <c r="BL152" s="186"/>
      <c r="BM152" s="186"/>
      <c r="BN152" s="186"/>
      <c r="BO152" s="186"/>
      <c r="BP152" s="186"/>
      <c r="BQ152" s="186"/>
      <c r="BR152" s="186"/>
      <c r="BS152" s="186"/>
    </row>
    <row r="153" spans="1:71" ht="77.25" customHeight="1"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c r="BE153" s="186"/>
      <c r="BF153" s="186"/>
      <c r="BG153" s="186"/>
      <c r="BH153" s="186"/>
      <c r="BI153" s="186"/>
      <c r="BJ153" s="186"/>
      <c r="BK153" s="186"/>
      <c r="BL153" s="186"/>
      <c r="BM153" s="186"/>
      <c r="BN153" s="186"/>
      <c r="BO153" s="186"/>
      <c r="BP153" s="186"/>
      <c r="BQ153" s="186"/>
      <c r="BR153" s="186"/>
      <c r="BS153" s="186"/>
    </row>
    <row r="154" spans="1:71" ht="23.25" customHeight="1"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c r="BF154" s="186"/>
      <c r="BG154" s="186"/>
      <c r="BH154" s="186"/>
      <c r="BI154" s="186"/>
      <c r="BJ154" s="186"/>
      <c r="BK154" s="186"/>
      <c r="BL154" s="186"/>
      <c r="BM154" s="186"/>
      <c r="BN154" s="186"/>
      <c r="BO154" s="186"/>
      <c r="BP154" s="186"/>
      <c r="BQ154" s="186"/>
      <c r="BR154" s="186"/>
      <c r="BS154" s="186"/>
    </row>
    <row r="155" spans="1:71"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c r="BE155" s="186"/>
      <c r="BF155" s="186"/>
      <c r="BG155" s="186"/>
      <c r="BH155" s="186"/>
      <c r="BI155" s="186"/>
      <c r="BJ155" s="186"/>
      <c r="BK155" s="186"/>
      <c r="BL155" s="186"/>
      <c r="BM155" s="186"/>
      <c r="BN155" s="186"/>
      <c r="BO155" s="186"/>
      <c r="BP155" s="186"/>
      <c r="BQ155" s="186"/>
      <c r="BR155" s="186"/>
      <c r="BS155" s="186"/>
    </row>
    <row r="156" spans="1:71"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c r="BE156" s="186"/>
      <c r="BF156" s="186"/>
      <c r="BG156" s="186"/>
      <c r="BH156" s="186"/>
      <c r="BI156" s="186"/>
      <c r="BJ156" s="186"/>
      <c r="BK156" s="186"/>
      <c r="BL156" s="186"/>
      <c r="BM156" s="186"/>
      <c r="BN156" s="186"/>
      <c r="BO156" s="186"/>
      <c r="BP156" s="186"/>
      <c r="BQ156" s="186"/>
      <c r="BR156" s="186"/>
      <c r="BS156" s="186"/>
    </row>
    <row r="157" spans="1:71"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c r="BE157" s="186"/>
      <c r="BF157" s="186"/>
      <c r="BG157" s="186"/>
      <c r="BH157" s="186"/>
      <c r="BI157" s="186"/>
      <c r="BJ157" s="186"/>
      <c r="BK157" s="186"/>
      <c r="BL157" s="186"/>
      <c r="BM157" s="186"/>
      <c r="BN157" s="186"/>
      <c r="BO157" s="186"/>
      <c r="BP157" s="186"/>
      <c r="BQ157" s="186"/>
      <c r="BR157" s="186"/>
      <c r="BS157" s="186"/>
    </row>
    <row r="158" spans="1:71"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c r="BF158" s="186"/>
      <c r="BG158" s="186"/>
      <c r="BH158" s="186"/>
      <c r="BI158" s="186"/>
      <c r="BJ158" s="186"/>
      <c r="BK158" s="186"/>
      <c r="BL158" s="186"/>
      <c r="BM158" s="186"/>
      <c r="BN158" s="186"/>
      <c r="BO158" s="186"/>
      <c r="BP158" s="186"/>
      <c r="BQ158" s="186"/>
      <c r="BR158" s="186"/>
      <c r="BS158" s="186"/>
    </row>
    <row r="159" spans="1:71" ht="12.75" x14ac:dyDescent="0.2">
      <c r="A159" s="187"/>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5"/>
      <c r="AR159" s="185"/>
      <c r="AS159" s="185"/>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row>
    <row r="160" spans="1:71" ht="12.75" x14ac:dyDescent="0.2">
      <c r="A160" s="187"/>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5"/>
      <c r="AR160" s="185"/>
      <c r="AS160" s="185"/>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row>
    <row r="161" spans="1:71" ht="12.75" x14ac:dyDescent="0.2">
      <c r="A161" s="187"/>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Q161" s="185"/>
      <c r="AR161" s="185"/>
      <c r="AS161" s="185"/>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row>
    <row r="162" spans="1:71" ht="12.75" x14ac:dyDescent="0.2">
      <c r="A162" s="187"/>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5"/>
      <c r="AR162" s="185"/>
      <c r="AS162" s="185"/>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row>
    <row r="163" spans="1:71" ht="12.75" x14ac:dyDescent="0.2">
      <c r="A163" s="187"/>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5"/>
      <c r="AR163" s="185"/>
      <c r="AS163" s="185"/>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row>
    <row r="164" spans="1:71" ht="12.75" x14ac:dyDescent="0.2">
      <c r="A164" s="187"/>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5"/>
      <c r="AR164" s="185"/>
      <c r="AS164" s="185"/>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row>
    <row r="165" spans="1:71" ht="12.75" x14ac:dyDescent="0.2">
      <c r="A165" s="187"/>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5"/>
      <c r="AR165" s="185"/>
      <c r="AS165" s="185"/>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row>
    <row r="166" spans="1:71" ht="12.75" x14ac:dyDescent="0.2">
      <c r="A166" s="187"/>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5"/>
      <c r="AR166" s="185"/>
      <c r="AS166" s="185"/>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row>
    <row r="167" spans="1:71" ht="12.75" x14ac:dyDescent="0.2">
      <c r="A167" s="187"/>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5"/>
      <c r="AR167" s="185"/>
      <c r="AS167" s="185"/>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row>
    <row r="168" spans="1:71" ht="12.75" x14ac:dyDescent="0.2">
      <c r="A168" s="187"/>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5"/>
      <c r="AR168" s="185"/>
      <c r="AS168" s="185"/>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row>
    <row r="169" spans="1:71" ht="12.75" x14ac:dyDescent="0.2">
      <c r="A169" s="187"/>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5"/>
      <c r="AR169" s="185"/>
      <c r="AS169" s="185"/>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row>
    <row r="170" spans="1:71" ht="12.75" x14ac:dyDescent="0.2">
      <c r="A170" s="187"/>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5"/>
      <c r="AR170" s="185"/>
      <c r="AS170" s="185"/>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row>
    <row r="171" spans="1:71" ht="12.75" x14ac:dyDescent="0.2">
      <c r="A171" s="187"/>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Q171" s="185"/>
      <c r="AR171" s="185"/>
      <c r="AS171" s="185"/>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row>
    <row r="172" spans="1:71" ht="12.75" x14ac:dyDescent="0.2">
      <c r="A172" s="187"/>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5"/>
      <c r="AR172" s="185"/>
      <c r="AS172" s="185"/>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row>
    <row r="173" spans="1:71" ht="12.75" x14ac:dyDescent="0.2">
      <c r="A173" s="187"/>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Q173" s="185"/>
      <c r="AR173" s="185"/>
      <c r="AS173" s="185"/>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row>
    <row r="174" spans="1:71" ht="12.75" x14ac:dyDescent="0.2">
      <c r="A174" s="187"/>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Q174" s="185"/>
      <c r="AR174" s="185"/>
      <c r="AS174" s="185"/>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row>
    <row r="175" spans="1:71" ht="12.75" x14ac:dyDescent="0.2">
      <c r="A175" s="187"/>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Q175" s="185"/>
      <c r="AR175" s="185"/>
      <c r="AS175" s="185"/>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row>
    <row r="176" spans="1:71" ht="12.75" x14ac:dyDescent="0.2">
      <c r="A176" s="187"/>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5"/>
      <c r="AR176" s="185"/>
      <c r="AS176" s="185"/>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row>
    <row r="177" spans="1:71" ht="12.75" x14ac:dyDescent="0.2">
      <c r="A177" s="187"/>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Q177" s="185"/>
      <c r="AR177" s="185"/>
      <c r="AS177" s="185"/>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row>
    <row r="178" spans="1:71" ht="12.75" x14ac:dyDescent="0.2">
      <c r="A178" s="187"/>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5"/>
      <c r="AR178" s="185"/>
      <c r="AS178" s="185"/>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row>
    <row r="179" spans="1:71" ht="12.75" x14ac:dyDescent="0.2">
      <c r="A179" s="187"/>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Q179" s="185"/>
      <c r="AR179" s="185"/>
      <c r="AS179" s="185"/>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row>
    <row r="180" spans="1:71" ht="12.75" x14ac:dyDescent="0.2">
      <c r="A180" s="187"/>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Q180" s="185"/>
      <c r="AR180" s="185"/>
      <c r="AS180" s="185"/>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row>
    <row r="181" spans="1:71" ht="12.75" x14ac:dyDescent="0.2">
      <c r="A181" s="187"/>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Q181" s="185"/>
      <c r="AR181" s="185"/>
      <c r="AS181" s="185"/>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row>
    <row r="182" spans="1:71" ht="12.75" x14ac:dyDescent="0.2">
      <c r="A182" s="187"/>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Q182" s="185"/>
      <c r="AR182" s="185"/>
      <c r="AS182" s="185"/>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row>
    <row r="183" spans="1:71" ht="12.75" x14ac:dyDescent="0.2">
      <c r="A183" s="187"/>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5"/>
      <c r="AR183" s="185"/>
      <c r="AS183" s="185"/>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row>
    <row r="184" spans="1:71" ht="12.75" x14ac:dyDescent="0.2">
      <c r="A184" s="187"/>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5"/>
      <c r="AR184" s="185"/>
      <c r="AS184" s="185"/>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row>
    <row r="185" spans="1:71" ht="12.75" x14ac:dyDescent="0.2">
      <c r="A185" s="187"/>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Q185" s="185"/>
      <c r="AR185" s="185"/>
      <c r="AS185" s="185"/>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row>
    <row r="186" spans="1:71" ht="12.75" x14ac:dyDescent="0.2">
      <c r="A186" s="187"/>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Q186" s="185"/>
      <c r="AR186" s="185"/>
      <c r="AS186" s="185"/>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row>
    <row r="187" spans="1:71" ht="12.75" x14ac:dyDescent="0.2">
      <c r="A187" s="187"/>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Q187" s="185"/>
      <c r="AR187" s="185"/>
      <c r="AS187" s="185"/>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row>
    <row r="188" spans="1:71" ht="12.75" x14ac:dyDescent="0.2">
      <c r="A188" s="187"/>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Q188" s="185"/>
      <c r="AR188" s="185"/>
      <c r="AS188" s="185"/>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row>
    <row r="189" spans="1:71" ht="12.75" x14ac:dyDescent="0.2">
      <c r="A189" s="187"/>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Q189" s="185"/>
      <c r="AR189" s="185"/>
      <c r="AS189" s="185"/>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row>
    <row r="190" spans="1:71" ht="12.75" x14ac:dyDescent="0.2">
      <c r="A190" s="187"/>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84"/>
      <c r="AQ190" s="185"/>
      <c r="AR190" s="185"/>
      <c r="AS190" s="185"/>
      <c r="AT190" s="184"/>
      <c r="AU190" s="184"/>
      <c r="AV190" s="184"/>
      <c r="AW190" s="184"/>
      <c r="AX190" s="184"/>
      <c r="AY190" s="184"/>
      <c r="AZ190" s="184"/>
      <c r="BA190" s="184"/>
      <c r="BB190" s="184"/>
      <c r="BC190" s="184"/>
      <c r="BD190" s="184"/>
      <c r="BE190" s="184"/>
      <c r="BF190" s="184"/>
      <c r="BG190" s="184"/>
      <c r="BH190" s="184"/>
      <c r="BI190" s="184"/>
      <c r="BJ190" s="184"/>
      <c r="BK190" s="184"/>
      <c r="BL190" s="184"/>
      <c r="BM190" s="184"/>
      <c r="BN190" s="184"/>
      <c r="BO190" s="184"/>
      <c r="BP190" s="184"/>
      <c r="BQ190" s="184"/>
      <c r="BR190" s="184"/>
      <c r="BS190" s="184"/>
    </row>
    <row r="191" spans="1:71" ht="12.75" x14ac:dyDescent="0.2">
      <c r="A191" s="187"/>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5"/>
      <c r="AR191" s="185"/>
      <c r="AS191" s="185"/>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row>
    <row r="192" spans="1:71" ht="12.75" x14ac:dyDescent="0.2">
      <c r="A192" s="187"/>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5"/>
      <c r="AR192" s="185"/>
      <c r="AS192" s="185"/>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row>
    <row r="193" spans="1:71" ht="12.75" x14ac:dyDescent="0.2">
      <c r="A193" s="187"/>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84"/>
      <c r="AQ193" s="185"/>
      <c r="AR193" s="185"/>
      <c r="AS193" s="185"/>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row>
    <row r="194" spans="1:71" ht="12.75" x14ac:dyDescent="0.2">
      <c r="A194" s="187"/>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4"/>
      <c r="AJ194" s="184"/>
      <c r="AK194" s="184"/>
      <c r="AL194" s="184"/>
      <c r="AM194" s="184"/>
      <c r="AN194" s="184"/>
      <c r="AO194" s="184"/>
      <c r="AP194" s="184"/>
      <c r="AQ194" s="185"/>
      <c r="AR194" s="185"/>
      <c r="AS194" s="185"/>
      <c r="AT194" s="184"/>
      <c r="AU194" s="184"/>
      <c r="AV194" s="184"/>
      <c r="AW194" s="184"/>
      <c r="AX194" s="184"/>
      <c r="AY194" s="184"/>
      <c r="AZ194" s="184"/>
      <c r="BA194" s="184"/>
      <c r="BB194" s="184"/>
      <c r="BC194" s="184"/>
      <c r="BD194" s="184"/>
      <c r="BE194" s="184"/>
      <c r="BF194" s="184"/>
      <c r="BG194" s="184"/>
      <c r="BH194" s="184"/>
      <c r="BI194" s="184"/>
      <c r="BJ194" s="184"/>
      <c r="BK194" s="184"/>
      <c r="BL194" s="184"/>
      <c r="BM194" s="184"/>
      <c r="BN194" s="184"/>
      <c r="BO194" s="184"/>
      <c r="BP194" s="184"/>
      <c r="BQ194" s="184"/>
      <c r="BR194" s="184"/>
      <c r="BS194" s="184"/>
    </row>
    <row r="195" spans="1:71" ht="12.75" x14ac:dyDescent="0.2">
      <c r="A195" s="187"/>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4"/>
      <c r="AJ195" s="184"/>
      <c r="AK195" s="184"/>
      <c r="AL195" s="184"/>
      <c r="AM195" s="184"/>
      <c r="AN195" s="184"/>
      <c r="AO195" s="184"/>
      <c r="AP195" s="184"/>
      <c r="AQ195" s="185"/>
      <c r="AR195" s="185"/>
      <c r="AS195" s="185"/>
      <c r="AT195" s="184"/>
      <c r="AU195" s="184"/>
      <c r="AV195" s="184"/>
      <c r="AW195" s="184"/>
      <c r="AX195" s="184"/>
      <c r="AY195" s="184"/>
      <c r="AZ195" s="184"/>
      <c r="BA195" s="184"/>
      <c r="BB195" s="184"/>
      <c r="BC195" s="184"/>
      <c r="BD195" s="184"/>
      <c r="BE195" s="184"/>
      <c r="BF195" s="184"/>
      <c r="BG195" s="184"/>
      <c r="BH195" s="184"/>
      <c r="BI195" s="184"/>
      <c r="BJ195" s="184"/>
      <c r="BK195" s="184"/>
      <c r="BL195" s="184"/>
      <c r="BM195" s="184"/>
      <c r="BN195" s="184"/>
      <c r="BO195" s="184"/>
      <c r="BP195" s="184"/>
      <c r="BQ195" s="184"/>
      <c r="BR195" s="184"/>
      <c r="BS195" s="184"/>
    </row>
    <row r="196" spans="1:71" ht="12.75" x14ac:dyDescent="0.2">
      <c r="A196" s="187"/>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4"/>
      <c r="AJ196" s="184"/>
      <c r="AK196" s="184"/>
      <c r="AL196" s="184"/>
      <c r="AM196" s="184"/>
      <c r="AN196" s="184"/>
      <c r="AO196" s="184"/>
      <c r="AP196" s="184"/>
      <c r="AQ196" s="185"/>
      <c r="AR196" s="185"/>
      <c r="AS196" s="185"/>
      <c r="AT196" s="184"/>
      <c r="AU196" s="184"/>
      <c r="AV196" s="184"/>
      <c r="AW196" s="184"/>
      <c r="AX196" s="184"/>
      <c r="AY196" s="184"/>
      <c r="AZ196" s="184"/>
      <c r="BA196" s="184"/>
      <c r="BB196" s="184"/>
      <c r="BC196" s="184"/>
      <c r="BD196" s="184"/>
      <c r="BE196" s="184"/>
      <c r="BF196" s="184"/>
      <c r="BG196" s="184"/>
      <c r="BH196" s="184"/>
      <c r="BI196" s="184"/>
      <c r="BJ196" s="184"/>
      <c r="BK196" s="184"/>
      <c r="BL196" s="184"/>
      <c r="BM196" s="184"/>
      <c r="BN196" s="184"/>
      <c r="BO196" s="184"/>
      <c r="BP196" s="184"/>
      <c r="BQ196" s="184"/>
      <c r="BR196" s="184"/>
      <c r="BS196" s="184"/>
    </row>
    <row r="197" spans="1:71" ht="12.75" x14ac:dyDescent="0.2">
      <c r="A197" s="187"/>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4"/>
      <c r="AG197" s="184"/>
      <c r="AH197" s="184"/>
      <c r="AI197" s="184"/>
      <c r="AJ197" s="184"/>
      <c r="AK197" s="184"/>
      <c r="AL197" s="184"/>
      <c r="AM197" s="184"/>
      <c r="AN197" s="184"/>
      <c r="AO197" s="184"/>
      <c r="AP197" s="184"/>
      <c r="AQ197" s="185"/>
      <c r="AR197" s="185"/>
      <c r="AS197" s="185"/>
      <c r="AT197" s="184"/>
      <c r="AU197" s="184"/>
      <c r="AV197" s="184"/>
      <c r="AW197" s="184"/>
      <c r="AX197" s="184"/>
      <c r="AY197" s="184"/>
      <c r="AZ197" s="184"/>
      <c r="BA197" s="184"/>
      <c r="BB197" s="184"/>
      <c r="BC197" s="184"/>
      <c r="BD197" s="184"/>
      <c r="BE197" s="184"/>
      <c r="BF197" s="184"/>
      <c r="BG197" s="184"/>
      <c r="BH197" s="184"/>
      <c r="BI197" s="184"/>
      <c r="BJ197" s="184"/>
      <c r="BK197" s="184"/>
      <c r="BL197" s="184"/>
      <c r="BM197" s="184"/>
      <c r="BN197" s="184"/>
      <c r="BO197" s="184"/>
      <c r="BP197" s="184"/>
      <c r="BQ197" s="184"/>
      <c r="BR197" s="184"/>
      <c r="BS197" s="184"/>
    </row>
    <row r="198" spans="1:71" ht="12.75" x14ac:dyDescent="0.2">
      <c r="A198" s="187"/>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4"/>
      <c r="AJ198" s="184"/>
      <c r="AK198" s="184"/>
      <c r="AL198" s="184"/>
      <c r="AM198" s="184"/>
      <c r="AN198" s="184"/>
      <c r="AO198" s="184"/>
      <c r="AP198" s="184"/>
      <c r="AQ198" s="185"/>
      <c r="AR198" s="185"/>
      <c r="AS198" s="185"/>
      <c r="AT198" s="184"/>
      <c r="AU198" s="184"/>
      <c r="AV198" s="184"/>
      <c r="AW198" s="184"/>
      <c r="AX198" s="184"/>
      <c r="AY198" s="184"/>
      <c r="AZ198" s="184"/>
      <c r="BA198" s="184"/>
      <c r="BB198" s="184"/>
      <c r="BC198" s="184"/>
      <c r="BD198" s="184"/>
      <c r="BE198" s="184"/>
      <c r="BF198" s="184"/>
      <c r="BG198" s="184"/>
      <c r="BH198" s="184"/>
      <c r="BI198" s="184"/>
      <c r="BJ198" s="184"/>
      <c r="BK198" s="184"/>
      <c r="BL198" s="184"/>
      <c r="BM198" s="184"/>
      <c r="BN198" s="184"/>
      <c r="BO198" s="184"/>
      <c r="BP198" s="184"/>
      <c r="BQ198" s="184"/>
      <c r="BR198" s="184"/>
      <c r="BS198" s="184"/>
    </row>
    <row r="199" spans="1:71" ht="12.75" x14ac:dyDescent="0.2">
      <c r="A199" s="187"/>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c r="AC199" s="184"/>
      <c r="AD199" s="184"/>
      <c r="AE199" s="184"/>
      <c r="AF199" s="184"/>
      <c r="AG199" s="184"/>
      <c r="AH199" s="184"/>
      <c r="AI199" s="184"/>
      <c r="AJ199" s="184"/>
      <c r="AK199" s="184"/>
      <c r="AL199" s="184"/>
      <c r="AM199" s="184"/>
      <c r="AN199" s="184"/>
      <c r="AO199" s="184"/>
      <c r="AP199" s="184"/>
      <c r="AQ199" s="185"/>
      <c r="AR199" s="185"/>
      <c r="AS199" s="185"/>
      <c r="AT199" s="184"/>
      <c r="AU199" s="184"/>
      <c r="AV199" s="184"/>
      <c r="AW199" s="184"/>
      <c r="AX199" s="184"/>
      <c r="AY199" s="184"/>
      <c r="AZ199" s="184"/>
      <c r="BA199" s="184"/>
      <c r="BB199" s="184"/>
      <c r="BC199" s="184"/>
      <c r="BD199" s="184"/>
      <c r="BE199" s="184"/>
      <c r="BF199" s="184"/>
      <c r="BG199" s="184"/>
      <c r="BH199" s="184"/>
      <c r="BI199" s="184"/>
      <c r="BJ199" s="184"/>
      <c r="BK199" s="184"/>
      <c r="BL199" s="184"/>
      <c r="BM199" s="184"/>
      <c r="BN199" s="184"/>
      <c r="BO199" s="184"/>
      <c r="BP199" s="184"/>
      <c r="BQ199" s="184"/>
      <c r="BR199" s="184"/>
      <c r="BS199" s="184"/>
    </row>
    <row r="200" spans="1:71" ht="12.75" x14ac:dyDescent="0.2">
      <c r="A200" s="187"/>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4"/>
      <c r="AJ200" s="184"/>
      <c r="AK200" s="184"/>
      <c r="AL200" s="184"/>
      <c r="AM200" s="184"/>
      <c r="AN200" s="184"/>
      <c r="AO200" s="184"/>
      <c r="AP200" s="184"/>
      <c r="AQ200" s="185"/>
      <c r="AR200" s="185"/>
      <c r="AS200" s="185"/>
      <c r="AT200" s="184"/>
      <c r="AU200" s="184"/>
      <c r="AV200" s="184"/>
      <c r="AW200" s="184"/>
      <c r="AX200" s="184"/>
      <c r="AY200" s="184"/>
      <c r="AZ200" s="184"/>
      <c r="BA200" s="184"/>
      <c r="BB200" s="184"/>
      <c r="BC200" s="184"/>
      <c r="BD200" s="184"/>
      <c r="BE200" s="184"/>
      <c r="BF200" s="184"/>
      <c r="BG200" s="184"/>
      <c r="BH200" s="184"/>
      <c r="BI200" s="184"/>
      <c r="BJ200" s="184"/>
      <c r="BK200" s="184"/>
      <c r="BL200" s="184"/>
      <c r="BM200" s="184"/>
      <c r="BN200" s="184"/>
      <c r="BO200" s="184"/>
      <c r="BP200" s="184"/>
      <c r="BQ200" s="184"/>
      <c r="BR200" s="184"/>
      <c r="BS200" s="184"/>
    </row>
    <row r="201" spans="1:71" ht="12.75" x14ac:dyDescent="0.2">
      <c r="A201" s="187"/>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c r="AL201" s="184"/>
      <c r="AM201" s="184"/>
      <c r="AN201" s="184"/>
      <c r="AO201" s="184"/>
      <c r="AP201" s="184"/>
      <c r="AQ201" s="185"/>
      <c r="AR201" s="185"/>
      <c r="AS201" s="185"/>
      <c r="AT201" s="184"/>
      <c r="AU201" s="184"/>
      <c r="AV201" s="184"/>
      <c r="AW201" s="184"/>
      <c r="AX201" s="184"/>
      <c r="AY201" s="184"/>
      <c r="AZ201" s="184"/>
      <c r="BA201" s="184"/>
      <c r="BB201" s="184"/>
      <c r="BC201" s="184"/>
      <c r="BD201" s="184"/>
      <c r="BE201" s="184"/>
      <c r="BF201" s="184"/>
      <c r="BG201" s="184"/>
      <c r="BH201" s="184"/>
      <c r="BI201" s="184"/>
      <c r="BJ201" s="184"/>
      <c r="BK201" s="184"/>
      <c r="BL201" s="184"/>
      <c r="BM201" s="184"/>
      <c r="BN201" s="184"/>
      <c r="BO201" s="184"/>
      <c r="BP201" s="184"/>
      <c r="BQ201" s="184"/>
      <c r="BR201" s="184"/>
      <c r="BS201" s="184"/>
    </row>
    <row r="202" spans="1:71" ht="12.75" x14ac:dyDescent="0.2">
      <c r="A202" s="187"/>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Q202" s="185"/>
      <c r="AR202" s="185"/>
      <c r="AS202" s="185"/>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row>
    <row r="203" spans="1:71" ht="12.75" x14ac:dyDescent="0.2">
      <c r="A203" s="187"/>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Q203" s="185"/>
      <c r="AR203" s="185"/>
      <c r="AS203" s="185"/>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row>
    <row r="204" spans="1:71" ht="12.75" x14ac:dyDescent="0.2">
      <c r="A204" s="187"/>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Q204" s="185"/>
      <c r="AR204" s="185"/>
      <c r="AS204" s="185"/>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row>
    <row r="205" spans="1:71" ht="12.75" x14ac:dyDescent="0.2">
      <c r="A205" s="187"/>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Q205" s="185"/>
      <c r="AR205" s="185"/>
      <c r="AS205" s="185"/>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row>
    <row r="206" spans="1:71" ht="12.75" x14ac:dyDescent="0.2">
      <c r="A206" s="187"/>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Q206" s="185"/>
      <c r="AR206" s="185"/>
      <c r="AS206" s="185"/>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row>
    <row r="207" spans="1:71" ht="12.75" x14ac:dyDescent="0.2">
      <c r="A207" s="187"/>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Q207" s="185"/>
      <c r="AR207" s="185"/>
      <c r="AS207" s="185"/>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row>
    <row r="208" spans="1:71" ht="12.75" x14ac:dyDescent="0.2">
      <c r="A208" s="187"/>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4"/>
      <c r="AJ208" s="184"/>
      <c r="AK208" s="184"/>
      <c r="AL208" s="184"/>
      <c r="AM208" s="184"/>
      <c r="AN208" s="184"/>
      <c r="AO208" s="184"/>
      <c r="AP208" s="184"/>
      <c r="AQ208" s="185"/>
      <c r="AR208" s="185"/>
      <c r="AS208" s="185"/>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row>
    <row r="209" spans="1:71" ht="12.75" x14ac:dyDescent="0.2">
      <c r="A209" s="187"/>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4"/>
      <c r="AJ209" s="184"/>
      <c r="AK209" s="184"/>
      <c r="AL209" s="184"/>
      <c r="AM209" s="184"/>
      <c r="AN209" s="184"/>
      <c r="AO209" s="184"/>
      <c r="AP209" s="184"/>
      <c r="AQ209" s="185"/>
      <c r="AR209" s="185"/>
      <c r="AS209" s="185"/>
      <c r="AT209" s="184"/>
      <c r="AU209" s="184"/>
      <c r="AV209" s="184"/>
      <c r="AW209" s="184"/>
      <c r="AX209" s="184"/>
      <c r="AY209" s="184"/>
      <c r="AZ209" s="184"/>
      <c r="BA209" s="184"/>
      <c r="BB209" s="184"/>
      <c r="BC209" s="184"/>
      <c r="BD209" s="184"/>
      <c r="BE209" s="184"/>
      <c r="BF209" s="184"/>
      <c r="BG209" s="184"/>
      <c r="BH209" s="184"/>
      <c r="BI209" s="184"/>
      <c r="BJ209" s="184"/>
      <c r="BK209" s="184"/>
      <c r="BL209" s="184"/>
      <c r="BM209" s="184"/>
      <c r="BN209" s="184"/>
      <c r="BO209" s="184"/>
      <c r="BP209" s="184"/>
      <c r="BQ209" s="184"/>
      <c r="BR209" s="184"/>
      <c r="BS209" s="184"/>
    </row>
    <row r="210" spans="1:71" ht="12.75" x14ac:dyDescent="0.2">
      <c r="A210" s="187"/>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84"/>
      <c r="AQ210" s="185"/>
      <c r="AR210" s="185"/>
      <c r="AS210" s="185"/>
      <c r="AT210" s="184"/>
      <c r="AU210" s="184"/>
      <c r="AV210" s="184"/>
      <c r="AW210" s="184"/>
      <c r="AX210" s="184"/>
      <c r="AY210" s="184"/>
      <c r="AZ210" s="184"/>
      <c r="BA210" s="184"/>
      <c r="BB210" s="184"/>
      <c r="BC210" s="184"/>
      <c r="BD210" s="184"/>
      <c r="BE210" s="184"/>
      <c r="BF210" s="184"/>
      <c r="BG210" s="184"/>
      <c r="BH210" s="184"/>
      <c r="BI210" s="184"/>
      <c r="BJ210" s="184"/>
      <c r="BK210" s="184"/>
      <c r="BL210" s="184"/>
      <c r="BM210" s="184"/>
      <c r="BN210" s="184"/>
      <c r="BO210" s="184"/>
      <c r="BP210" s="184"/>
      <c r="BQ210" s="184"/>
      <c r="BR210" s="184"/>
      <c r="BS210" s="184"/>
    </row>
    <row r="211" spans="1:71" ht="12.75" x14ac:dyDescent="0.2">
      <c r="A211" s="187"/>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Q211" s="185"/>
      <c r="AR211" s="185"/>
      <c r="AS211" s="185"/>
      <c r="AT211" s="184"/>
      <c r="AU211" s="184"/>
      <c r="AV211" s="184"/>
      <c r="AW211" s="184"/>
      <c r="AX211" s="184"/>
      <c r="AY211" s="184"/>
      <c r="AZ211" s="184"/>
      <c r="BA211" s="184"/>
      <c r="BB211" s="184"/>
      <c r="BC211" s="184"/>
      <c r="BD211" s="184"/>
      <c r="BE211" s="184"/>
      <c r="BF211" s="184"/>
      <c r="BG211" s="184"/>
      <c r="BH211" s="184"/>
      <c r="BI211" s="184"/>
      <c r="BJ211" s="184"/>
      <c r="BK211" s="184"/>
      <c r="BL211" s="184"/>
      <c r="BM211" s="184"/>
      <c r="BN211" s="184"/>
      <c r="BO211" s="184"/>
      <c r="BP211" s="184"/>
      <c r="BQ211" s="184"/>
      <c r="BR211" s="184"/>
      <c r="BS211" s="184"/>
    </row>
  </sheetData>
  <mergeCells count="20">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zoomScaleSheetLayoutView="70" workbookViewId="0">
      <selection activeCell="N54" sqref="N54"/>
    </sheetView>
  </sheetViews>
  <sheetFormatPr defaultColWidth="9.140625" defaultRowHeight="15" x14ac:dyDescent="0.25"/>
  <cols>
    <col min="1" max="1" width="9.140625" style="283"/>
    <col min="2" max="2" width="37.7109375" style="283" customWidth="1"/>
    <col min="3" max="4" width="15.7109375" style="285" customWidth="1"/>
    <col min="5" max="6" width="15.7109375" style="283" customWidth="1"/>
    <col min="7" max="8" width="15.7109375" style="283" hidden="1" customWidth="1"/>
    <col min="9" max="10" width="18.28515625" style="283" customWidth="1"/>
    <col min="11" max="11" width="64.85546875" style="283" customWidth="1"/>
    <col min="12" max="12" width="32.28515625" style="283" customWidth="1"/>
    <col min="13" max="16384" width="9.140625" style="283"/>
  </cols>
  <sheetData>
    <row r="1" spans="1:12" ht="18.75" x14ac:dyDescent="0.25">
      <c r="A1" s="49"/>
      <c r="B1" s="49"/>
      <c r="C1" s="49"/>
      <c r="D1" s="49"/>
      <c r="E1" s="49"/>
      <c r="F1" s="49"/>
      <c r="G1" s="49"/>
      <c r="H1" s="49"/>
      <c r="I1" s="49"/>
      <c r="J1" s="49"/>
      <c r="K1" s="49"/>
      <c r="L1" s="250" t="s">
        <v>65</v>
      </c>
    </row>
    <row r="2" spans="1:12" ht="18.75" x14ac:dyDescent="0.3">
      <c r="A2" s="49"/>
      <c r="B2" s="49"/>
      <c r="C2" s="49"/>
      <c r="D2" s="49"/>
      <c r="E2" s="49"/>
      <c r="F2" s="49"/>
      <c r="G2" s="49"/>
      <c r="H2" s="49"/>
      <c r="I2" s="49"/>
      <c r="J2" s="49"/>
      <c r="K2" s="49"/>
      <c r="L2" s="251" t="s">
        <v>7</v>
      </c>
    </row>
    <row r="3" spans="1:12" ht="18.75" x14ac:dyDescent="0.3">
      <c r="A3" s="49"/>
      <c r="B3" s="49"/>
      <c r="C3" s="49"/>
      <c r="D3" s="49"/>
      <c r="E3" s="49"/>
      <c r="F3" s="49"/>
      <c r="G3" s="49"/>
      <c r="H3" s="49"/>
      <c r="I3" s="49"/>
      <c r="J3" s="49"/>
      <c r="K3" s="49"/>
      <c r="L3" s="251" t="s">
        <v>511</v>
      </c>
    </row>
    <row r="4" spans="1:12" ht="18.75" x14ac:dyDescent="0.3">
      <c r="A4" s="49"/>
      <c r="B4" s="49"/>
      <c r="C4" s="49"/>
      <c r="D4" s="49"/>
      <c r="E4" s="49"/>
      <c r="F4" s="49"/>
      <c r="G4" s="49"/>
      <c r="H4" s="49"/>
      <c r="I4" s="49"/>
      <c r="J4" s="49"/>
      <c r="K4" s="251"/>
      <c r="L4" s="49"/>
    </row>
    <row r="5" spans="1:12" ht="15.75" x14ac:dyDescent="0.25">
      <c r="A5" s="453" t="str">
        <f>'1. паспорт местоположение'!A5:C5</f>
        <v>Год раскрытия информации: 2026 год</v>
      </c>
      <c r="B5" s="453"/>
      <c r="C5" s="453"/>
      <c r="D5" s="453"/>
      <c r="E5" s="453"/>
      <c r="F5" s="453"/>
      <c r="G5" s="453"/>
      <c r="H5" s="453"/>
      <c r="I5" s="453"/>
      <c r="J5" s="453"/>
      <c r="K5" s="453"/>
      <c r="L5" s="453"/>
    </row>
    <row r="6" spans="1:12" ht="18.75" x14ac:dyDescent="0.3">
      <c r="A6" s="49"/>
      <c r="B6" s="49"/>
      <c r="C6" s="49"/>
      <c r="D6" s="49"/>
      <c r="E6" s="49"/>
      <c r="F6" s="49"/>
      <c r="G6" s="49"/>
      <c r="H6" s="49"/>
      <c r="I6" s="49"/>
      <c r="J6" s="49"/>
      <c r="K6" s="251"/>
      <c r="L6" s="49"/>
    </row>
    <row r="7" spans="1:12" ht="18.75" x14ac:dyDescent="0.25">
      <c r="A7" s="457" t="s">
        <v>6</v>
      </c>
      <c r="B7" s="457"/>
      <c r="C7" s="457"/>
      <c r="D7" s="457"/>
      <c r="E7" s="457"/>
      <c r="F7" s="457"/>
      <c r="G7" s="457"/>
      <c r="H7" s="457"/>
      <c r="I7" s="457"/>
      <c r="J7" s="457"/>
      <c r="K7" s="457"/>
      <c r="L7" s="457"/>
    </row>
    <row r="8" spans="1:12" ht="18.75" x14ac:dyDescent="0.25">
      <c r="A8" s="457"/>
      <c r="B8" s="457"/>
      <c r="C8" s="457"/>
      <c r="D8" s="457"/>
      <c r="E8" s="457"/>
      <c r="F8" s="457"/>
      <c r="G8" s="457"/>
      <c r="H8" s="457"/>
      <c r="I8" s="457"/>
      <c r="J8" s="457"/>
      <c r="K8" s="457"/>
      <c r="L8" s="457"/>
    </row>
    <row r="9" spans="1:12" x14ac:dyDescent="0.25">
      <c r="A9" s="540" t="str">
        <f>'5. анализ эконом эфф'!A9:H9</f>
        <v>Акционерное общество "Россети Янтарь" ДЗО  ПАО "Россети"</v>
      </c>
      <c r="B9" s="540"/>
      <c r="C9" s="540"/>
      <c r="D9" s="540"/>
      <c r="E9" s="540"/>
      <c r="F9" s="540"/>
      <c r="G9" s="540"/>
      <c r="H9" s="540"/>
      <c r="I9" s="540"/>
      <c r="J9" s="540"/>
      <c r="K9" s="540"/>
      <c r="L9" s="540"/>
    </row>
    <row r="10" spans="1:12" ht="15.75" x14ac:dyDescent="0.25">
      <c r="A10" s="454" t="s">
        <v>5</v>
      </c>
      <c r="B10" s="454"/>
      <c r="C10" s="454"/>
      <c r="D10" s="454"/>
      <c r="E10" s="454"/>
      <c r="F10" s="454"/>
      <c r="G10" s="454"/>
      <c r="H10" s="454"/>
      <c r="I10" s="454"/>
      <c r="J10" s="454"/>
      <c r="K10" s="454"/>
      <c r="L10" s="454"/>
    </row>
    <row r="11" spans="1:12" ht="18.75" x14ac:dyDescent="0.25">
      <c r="A11" s="457"/>
      <c r="B11" s="457"/>
      <c r="C11" s="457"/>
      <c r="D11" s="457"/>
      <c r="E11" s="457"/>
      <c r="F11" s="457"/>
      <c r="G11" s="457"/>
      <c r="H11" s="457"/>
      <c r="I11" s="457"/>
      <c r="J11" s="457"/>
      <c r="K11" s="457"/>
      <c r="L11" s="457"/>
    </row>
    <row r="12" spans="1:12" ht="15.75" x14ac:dyDescent="0.25">
      <c r="A12" s="453" t="str">
        <f>'1. паспорт местоположение'!A12:C12</f>
        <v>N_22-1277</v>
      </c>
      <c r="B12" s="453"/>
      <c r="C12" s="453"/>
      <c r="D12" s="453"/>
      <c r="E12" s="453"/>
      <c r="F12" s="453"/>
      <c r="G12" s="453"/>
      <c r="H12" s="453"/>
      <c r="I12" s="453"/>
      <c r="J12" s="453"/>
      <c r="K12" s="453"/>
      <c r="L12" s="453"/>
    </row>
    <row r="13" spans="1:12" ht="15.75" x14ac:dyDescent="0.25">
      <c r="A13" s="454" t="s">
        <v>4</v>
      </c>
      <c r="B13" s="454"/>
      <c r="C13" s="454"/>
      <c r="D13" s="454"/>
      <c r="E13" s="454"/>
      <c r="F13" s="454"/>
      <c r="G13" s="454"/>
      <c r="H13" s="454"/>
      <c r="I13" s="454"/>
      <c r="J13" s="454"/>
      <c r="K13" s="454"/>
      <c r="L13" s="454"/>
    </row>
    <row r="14" spans="1:12" ht="18.75" x14ac:dyDescent="0.25">
      <c r="A14" s="468"/>
      <c r="B14" s="468"/>
      <c r="C14" s="468"/>
      <c r="D14" s="468"/>
      <c r="E14" s="468"/>
      <c r="F14" s="468"/>
      <c r="G14" s="468"/>
      <c r="H14" s="468"/>
      <c r="I14" s="468"/>
      <c r="J14" s="468"/>
      <c r="K14" s="468"/>
      <c r="L14" s="468"/>
    </row>
    <row r="15" spans="1:12" ht="47.25" customHeight="1" x14ac:dyDescent="0.25">
      <c r="A15" s="541" t="str">
        <f>'1. паспорт местоположение'!A15:C15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541"/>
      <c r="C15" s="541"/>
      <c r="D15" s="541"/>
      <c r="E15" s="541"/>
      <c r="F15" s="541"/>
      <c r="G15" s="541"/>
      <c r="H15" s="541"/>
      <c r="I15" s="541"/>
      <c r="J15" s="541"/>
      <c r="K15" s="541"/>
      <c r="L15" s="541"/>
    </row>
    <row r="16" spans="1:12" ht="15.75" x14ac:dyDescent="0.25">
      <c r="A16" s="454" t="s">
        <v>3</v>
      </c>
      <c r="B16" s="454"/>
      <c r="C16" s="454"/>
      <c r="D16" s="454"/>
      <c r="E16" s="454"/>
      <c r="F16" s="454"/>
      <c r="G16" s="454"/>
      <c r="H16" s="454"/>
      <c r="I16" s="454"/>
      <c r="J16" s="454"/>
      <c r="K16" s="454"/>
      <c r="L16" s="454"/>
    </row>
    <row r="17" spans="1:12" ht="15.75" x14ac:dyDescent="0.25">
      <c r="A17" s="49"/>
      <c r="B17" s="49"/>
      <c r="C17" s="49"/>
      <c r="D17" s="49"/>
      <c r="E17" s="49"/>
      <c r="F17" s="49"/>
      <c r="G17" s="49"/>
      <c r="H17" s="49"/>
      <c r="I17" s="49"/>
      <c r="J17" s="49"/>
      <c r="K17" s="49"/>
      <c r="L17" s="300"/>
    </row>
    <row r="18" spans="1:12" ht="15.75" x14ac:dyDescent="0.25">
      <c r="A18" s="49"/>
      <c r="B18" s="49"/>
      <c r="C18" s="49"/>
      <c r="D18" s="49"/>
      <c r="E18" s="49"/>
      <c r="F18" s="49"/>
      <c r="G18" s="49"/>
      <c r="H18" s="49"/>
      <c r="I18" s="49"/>
      <c r="J18" s="49"/>
      <c r="K18" s="36"/>
      <c r="L18" s="49"/>
    </row>
    <row r="19" spans="1:12" ht="15.75" customHeight="1" x14ac:dyDescent="0.25">
      <c r="A19" s="531" t="s">
        <v>426</v>
      </c>
      <c r="B19" s="531"/>
      <c r="C19" s="531"/>
      <c r="D19" s="531"/>
      <c r="E19" s="531"/>
      <c r="F19" s="531"/>
      <c r="G19" s="531"/>
      <c r="H19" s="531"/>
      <c r="I19" s="531"/>
      <c r="J19" s="531"/>
      <c r="K19" s="531"/>
      <c r="L19" s="531"/>
    </row>
    <row r="20" spans="1:12" ht="15.75" x14ac:dyDescent="0.25">
      <c r="A20" s="284"/>
      <c r="F20" s="286"/>
    </row>
    <row r="21" spans="1:12" ht="15" customHeight="1" x14ac:dyDescent="0.25">
      <c r="A21" s="532" t="s">
        <v>216</v>
      </c>
      <c r="B21" s="532" t="s">
        <v>215</v>
      </c>
      <c r="C21" s="533" t="s">
        <v>358</v>
      </c>
      <c r="D21" s="533"/>
      <c r="E21" s="533"/>
      <c r="F21" s="533"/>
      <c r="G21" s="533"/>
      <c r="H21" s="533"/>
      <c r="I21" s="533" t="s">
        <v>214</v>
      </c>
      <c r="J21" s="534" t="s">
        <v>360</v>
      </c>
      <c r="K21" s="532" t="s">
        <v>213</v>
      </c>
      <c r="L21" s="537" t="s">
        <v>359</v>
      </c>
    </row>
    <row r="22" spans="1:12" ht="49.5" customHeight="1" x14ac:dyDescent="0.25">
      <c r="A22" s="532"/>
      <c r="B22" s="532"/>
      <c r="C22" s="538" t="s">
        <v>1</v>
      </c>
      <c r="D22" s="539"/>
      <c r="E22" s="538" t="s">
        <v>8</v>
      </c>
      <c r="F22" s="539"/>
      <c r="G22" s="538" t="s">
        <v>574</v>
      </c>
      <c r="H22" s="539"/>
      <c r="I22" s="533"/>
      <c r="J22" s="535"/>
      <c r="K22" s="532"/>
      <c r="L22" s="537"/>
    </row>
    <row r="23" spans="1:12" ht="31.5" x14ac:dyDescent="0.25">
      <c r="A23" s="532"/>
      <c r="B23" s="532"/>
      <c r="C23" s="439" t="s">
        <v>212</v>
      </c>
      <c r="D23" s="439" t="s">
        <v>211</v>
      </c>
      <c r="E23" s="439" t="s">
        <v>212</v>
      </c>
      <c r="F23" s="439" t="s">
        <v>211</v>
      </c>
      <c r="G23" s="439" t="s">
        <v>212</v>
      </c>
      <c r="H23" s="439" t="s">
        <v>211</v>
      </c>
      <c r="I23" s="533"/>
      <c r="J23" s="536"/>
      <c r="K23" s="532"/>
      <c r="L23" s="537"/>
    </row>
    <row r="24" spans="1:12" ht="15.75" x14ac:dyDescent="0.25">
      <c r="A24" s="338">
        <v>1</v>
      </c>
      <c r="B24" s="338">
        <v>2</v>
      </c>
      <c r="C24" s="337">
        <v>3</v>
      </c>
      <c r="D24" s="337">
        <v>4</v>
      </c>
      <c r="E24" s="337">
        <v>5</v>
      </c>
      <c r="F24" s="337">
        <v>6</v>
      </c>
      <c r="G24" s="337">
        <v>7</v>
      </c>
      <c r="H24" s="337">
        <v>8</v>
      </c>
      <c r="I24" s="337">
        <v>9</v>
      </c>
      <c r="J24" s="337">
        <v>10</v>
      </c>
      <c r="K24" s="337">
        <v>11</v>
      </c>
      <c r="L24" s="337">
        <v>12</v>
      </c>
    </row>
    <row r="25" spans="1:12" ht="15.75" x14ac:dyDescent="0.25">
      <c r="A25" s="337">
        <v>1</v>
      </c>
      <c r="B25" s="339" t="s">
        <v>210</v>
      </c>
      <c r="C25" s="340"/>
      <c r="D25" s="340"/>
      <c r="E25" s="341"/>
      <c r="F25" s="341"/>
      <c r="G25" s="340"/>
      <c r="H25" s="340"/>
      <c r="I25" s="340"/>
      <c r="J25" s="341"/>
      <c r="K25" s="342"/>
      <c r="L25" s="343"/>
    </row>
    <row r="26" spans="1:12" ht="15.75" x14ac:dyDescent="0.25">
      <c r="A26" s="337" t="s">
        <v>209</v>
      </c>
      <c r="B26" s="344" t="s">
        <v>365</v>
      </c>
      <c r="C26" s="390" t="s">
        <v>459</v>
      </c>
      <c r="D26" s="390" t="s">
        <v>459</v>
      </c>
      <c r="E26" s="390" t="s">
        <v>459</v>
      </c>
      <c r="F26" s="390" t="s">
        <v>459</v>
      </c>
      <c r="G26" s="390" t="s">
        <v>459</v>
      </c>
      <c r="H26" s="390" t="s">
        <v>459</v>
      </c>
      <c r="I26" s="391"/>
      <c r="J26" s="341"/>
      <c r="K26" s="342"/>
      <c r="L26" s="342"/>
    </row>
    <row r="27" spans="1:12" ht="31.5" x14ac:dyDescent="0.25">
      <c r="A27" s="337" t="s">
        <v>208</v>
      </c>
      <c r="B27" s="344" t="s">
        <v>367</v>
      </c>
      <c r="C27" s="390" t="s">
        <v>459</v>
      </c>
      <c r="D27" s="390" t="s">
        <v>459</v>
      </c>
      <c r="E27" s="390" t="s">
        <v>459</v>
      </c>
      <c r="F27" s="390" t="s">
        <v>459</v>
      </c>
      <c r="G27" s="390" t="s">
        <v>459</v>
      </c>
      <c r="H27" s="390" t="s">
        <v>459</v>
      </c>
      <c r="I27" s="391"/>
      <c r="J27" s="341"/>
      <c r="K27" s="342"/>
      <c r="L27" s="342"/>
    </row>
    <row r="28" spans="1:12" ht="63" x14ac:dyDescent="0.25">
      <c r="A28" s="337" t="s">
        <v>366</v>
      </c>
      <c r="B28" s="344" t="s">
        <v>371</v>
      </c>
      <c r="C28" s="390" t="s">
        <v>459</v>
      </c>
      <c r="D28" s="390" t="s">
        <v>459</v>
      </c>
      <c r="E28" s="390" t="s">
        <v>459</v>
      </c>
      <c r="F28" s="390" t="s">
        <v>459</v>
      </c>
      <c r="G28" s="390" t="s">
        <v>459</v>
      </c>
      <c r="H28" s="390" t="s">
        <v>459</v>
      </c>
      <c r="I28" s="391"/>
      <c r="J28" s="341"/>
      <c r="K28" s="342"/>
      <c r="L28" s="342"/>
    </row>
    <row r="29" spans="1:12" ht="31.5" x14ac:dyDescent="0.25">
      <c r="A29" s="337" t="s">
        <v>207</v>
      </c>
      <c r="B29" s="344" t="s">
        <v>370</v>
      </c>
      <c r="C29" s="390" t="s">
        <v>459</v>
      </c>
      <c r="D29" s="390" t="s">
        <v>459</v>
      </c>
      <c r="E29" s="390" t="s">
        <v>459</v>
      </c>
      <c r="F29" s="390" t="s">
        <v>459</v>
      </c>
      <c r="G29" s="390" t="s">
        <v>459</v>
      </c>
      <c r="H29" s="390" t="s">
        <v>459</v>
      </c>
      <c r="I29" s="391"/>
      <c r="J29" s="341"/>
      <c r="K29" s="342"/>
      <c r="L29" s="342"/>
    </row>
    <row r="30" spans="1:12" ht="31.5" x14ac:dyDescent="0.25">
      <c r="A30" s="337" t="s">
        <v>206</v>
      </c>
      <c r="B30" s="344" t="s">
        <v>372</v>
      </c>
      <c r="C30" s="390" t="s">
        <v>459</v>
      </c>
      <c r="D30" s="390" t="s">
        <v>459</v>
      </c>
      <c r="E30" s="390" t="s">
        <v>459</v>
      </c>
      <c r="F30" s="390" t="s">
        <v>459</v>
      </c>
      <c r="G30" s="390" t="s">
        <v>459</v>
      </c>
      <c r="H30" s="390" t="s">
        <v>459</v>
      </c>
      <c r="I30" s="391"/>
      <c r="J30" s="341"/>
      <c r="K30" s="342"/>
      <c r="L30" s="342"/>
    </row>
    <row r="31" spans="1:12" ht="31.5" x14ac:dyDescent="0.25">
      <c r="A31" s="337" t="s">
        <v>205</v>
      </c>
      <c r="B31" s="345" t="s">
        <v>368</v>
      </c>
      <c r="C31" s="392">
        <v>45470</v>
      </c>
      <c r="D31" s="392">
        <v>45470</v>
      </c>
      <c r="E31" s="392">
        <v>45470</v>
      </c>
      <c r="F31" s="392">
        <v>45470</v>
      </c>
      <c r="G31" s="392">
        <v>45470</v>
      </c>
      <c r="H31" s="392">
        <v>45470</v>
      </c>
      <c r="I31" s="393">
        <v>100</v>
      </c>
      <c r="J31" s="341"/>
      <c r="K31" s="342"/>
      <c r="L31" s="342"/>
    </row>
    <row r="32" spans="1:12" ht="31.5" x14ac:dyDescent="0.25">
      <c r="A32" s="337" t="s">
        <v>203</v>
      </c>
      <c r="B32" s="345" t="s">
        <v>373</v>
      </c>
      <c r="C32" s="390">
        <v>45638</v>
      </c>
      <c r="D32" s="390">
        <v>45638</v>
      </c>
      <c r="E32" s="390">
        <v>45638</v>
      </c>
      <c r="F32" s="390">
        <v>45638</v>
      </c>
      <c r="G32" s="390">
        <v>45638</v>
      </c>
      <c r="H32" s="390">
        <v>45638</v>
      </c>
      <c r="I32" s="393">
        <v>100</v>
      </c>
      <c r="J32" s="341"/>
      <c r="K32" s="342"/>
      <c r="L32" s="342"/>
    </row>
    <row r="33" spans="1:12" ht="47.25" x14ac:dyDescent="0.25">
      <c r="A33" s="337" t="s">
        <v>384</v>
      </c>
      <c r="B33" s="345" t="s">
        <v>300</v>
      </c>
      <c r="C33" s="390" t="s">
        <v>459</v>
      </c>
      <c r="D33" s="390" t="s">
        <v>459</v>
      </c>
      <c r="E33" s="390" t="s">
        <v>459</v>
      </c>
      <c r="F33" s="390" t="s">
        <v>459</v>
      </c>
      <c r="G33" s="390" t="s">
        <v>459</v>
      </c>
      <c r="H33" s="390" t="s">
        <v>459</v>
      </c>
      <c r="I33" s="391"/>
      <c r="J33" s="341"/>
      <c r="K33" s="342"/>
      <c r="L33" s="342"/>
    </row>
    <row r="34" spans="1:12" ht="63" x14ac:dyDescent="0.25">
      <c r="A34" s="337" t="s">
        <v>385</v>
      </c>
      <c r="B34" s="345" t="s">
        <v>377</v>
      </c>
      <c r="C34" s="390" t="s">
        <v>459</v>
      </c>
      <c r="D34" s="390" t="s">
        <v>459</v>
      </c>
      <c r="E34" s="390" t="s">
        <v>459</v>
      </c>
      <c r="F34" s="390" t="s">
        <v>459</v>
      </c>
      <c r="G34" s="390" t="s">
        <v>459</v>
      </c>
      <c r="H34" s="390" t="s">
        <v>459</v>
      </c>
      <c r="I34" s="391"/>
      <c r="J34" s="346"/>
      <c r="K34" s="346"/>
      <c r="L34" s="342"/>
    </row>
    <row r="35" spans="1:12" ht="31.5" x14ac:dyDescent="0.25">
      <c r="A35" s="337" t="s">
        <v>386</v>
      </c>
      <c r="B35" s="345" t="s">
        <v>204</v>
      </c>
      <c r="C35" s="390">
        <v>45705</v>
      </c>
      <c r="D35" s="390">
        <v>45705</v>
      </c>
      <c r="E35" s="390">
        <v>45705</v>
      </c>
      <c r="F35" s="390">
        <v>45705</v>
      </c>
      <c r="G35" s="390">
        <v>45705</v>
      </c>
      <c r="H35" s="390">
        <v>45705</v>
      </c>
      <c r="I35" s="391">
        <v>100</v>
      </c>
      <c r="J35" s="346"/>
      <c r="K35" s="346"/>
      <c r="L35" s="342"/>
    </row>
    <row r="36" spans="1:12" ht="31.5" x14ac:dyDescent="0.25">
      <c r="A36" s="337" t="s">
        <v>387</v>
      </c>
      <c r="B36" s="345" t="s">
        <v>369</v>
      </c>
      <c r="C36" s="390" t="s">
        <v>459</v>
      </c>
      <c r="D36" s="390" t="s">
        <v>459</v>
      </c>
      <c r="E36" s="390" t="s">
        <v>459</v>
      </c>
      <c r="F36" s="390" t="s">
        <v>459</v>
      </c>
      <c r="G36" s="390" t="s">
        <v>459</v>
      </c>
      <c r="H36" s="390" t="s">
        <v>459</v>
      </c>
      <c r="I36" s="391"/>
      <c r="J36" s="347"/>
      <c r="K36" s="342"/>
      <c r="L36" s="342"/>
    </row>
    <row r="37" spans="1:12" ht="15.75" x14ac:dyDescent="0.25">
      <c r="A37" s="337" t="s">
        <v>388</v>
      </c>
      <c r="B37" s="345" t="s">
        <v>202</v>
      </c>
      <c r="C37" s="390">
        <v>45638</v>
      </c>
      <c r="D37" s="390">
        <v>45638</v>
      </c>
      <c r="E37" s="390">
        <v>45638</v>
      </c>
      <c r="F37" s="390">
        <v>45638</v>
      </c>
      <c r="G37" s="390">
        <v>45638</v>
      </c>
      <c r="H37" s="390">
        <v>45638</v>
      </c>
      <c r="I37" s="393">
        <v>100</v>
      </c>
      <c r="J37" s="347"/>
      <c r="K37" s="342"/>
      <c r="L37" s="342"/>
    </row>
    <row r="38" spans="1:12" ht="15.75" x14ac:dyDescent="0.25">
      <c r="A38" s="337" t="s">
        <v>389</v>
      </c>
      <c r="B38" s="339" t="s">
        <v>201</v>
      </c>
      <c r="C38" s="368"/>
      <c r="D38" s="369"/>
      <c r="E38" s="368"/>
      <c r="F38" s="369"/>
      <c r="G38" s="368"/>
      <c r="H38" s="369"/>
      <c r="I38" s="347"/>
      <c r="J38" s="342"/>
      <c r="K38" s="342"/>
      <c r="L38" s="342"/>
    </row>
    <row r="39" spans="1:12" ht="63" x14ac:dyDescent="0.25">
      <c r="A39" s="337">
        <v>2</v>
      </c>
      <c r="B39" s="345" t="s">
        <v>374</v>
      </c>
      <c r="C39" s="367">
        <v>45856</v>
      </c>
      <c r="D39" s="367">
        <v>45856</v>
      </c>
      <c r="E39" s="367">
        <v>45856</v>
      </c>
      <c r="F39" s="367">
        <v>45856</v>
      </c>
      <c r="G39" s="367">
        <v>45856</v>
      </c>
      <c r="H39" s="367">
        <v>45856</v>
      </c>
      <c r="I39" s="393">
        <v>100</v>
      </c>
      <c r="J39" s="342"/>
      <c r="K39" s="342"/>
      <c r="L39" s="342"/>
    </row>
    <row r="40" spans="1:12" ht="15.75" x14ac:dyDescent="0.25">
      <c r="A40" s="337" t="s">
        <v>200</v>
      </c>
      <c r="B40" s="345" t="s">
        <v>376</v>
      </c>
      <c r="C40" s="367" t="s">
        <v>459</v>
      </c>
      <c r="D40" s="367" t="s">
        <v>459</v>
      </c>
      <c r="E40" s="367" t="s">
        <v>459</v>
      </c>
      <c r="F40" s="367" t="s">
        <v>459</v>
      </c>
      <c r="G40" s="367" t="s">
        <v>459</v>
      </c>
      <c r="H40" s="367" t="s">
        <v>459</v>
      </c>
      <c r="I40" s="340"/>
      <c r="J40" s="342"/>
      <c r="K40" s="342"/>
      <c r="L40" s="342"/>
    </row>
    <row r="41" spans="1:12" ht="47.25" x14ac:dyDescent="0.25">
      <c r="A41" s="337" t="s">
        <v>199</v>
      </c>
      <c r="B41" s="339" t="s">
        <v>457</v>
      </c>
      <c r="C41" s="367"/>
      <c r="D41" s="367"/>
      <c r="E41" s="367"/>
      <c r="F41" s="367"/>
      <c r="G41" s="367"/>
      <c r="H41" s="367"/>
      <c r="I41" s="342"/>
      <c r="J41" s="342"/>
      <c r="K41" s="342"/>
      <c r="L41" s="342"/>
    </row>
    <row r="42" spans="1:12" ht="31.5" x14ac:dyDescent="0.25">
      <c r="A42" s="337">
        <v>3</v>
      </c>
      <c r="B42" s="345" t="s">
        <v>375</v>
      </c>
      <c r="C42" s="367" t="s">
        <v>459</v>
      </c>
      <c r="D42" s="367" t="s">
        <v>459</v>
      </c>
      <c r="E42" s="367" t="s">
        <v>459</v>
      </c>
      <c r="F42" s="367" t="s">
        <v>459</v>
      </c>
      <c r="G42" s="367" t="s">
        <v>459</v>
      </c>
      <c r="H42" s="367" t="s">
        <v>459</v>
      </c>
      <c r="I42" s="342"/>
      <c r="J42" s="342"/>
      <c r="K42" s="342"/>
      <c r="L42" s="342"/>
    </row>
    <row r="43" spans="1:12" ht="15.75" x14ac:dyDescent="0.25">
      <c r="A43" s="337" t="s">
        <v>198</v>
      </c>
      <c r="B43" s="345" t="s">
        <v>196</v>
      </c>
      <c r="C43" s="367" t="s">
        <v>459</v>
      </c>
      <c r="D43" s="367" t="s">
        <v>459</v>
      </c>
      <c r="E43" s="367" t="s">
        <v>459</v>
      </c>
      <c r="F43" s="367" t="s">
        <v>459</v>
      </c>
      <c r="G43" s="367" t="s">
        <v>459</v>
      </c>
      <c r="H43" s="367" t="s">
        <v>459</v>
      </c>
      <c r="I43" s="340"/>
      <c r="J43" s="342"/>
      <c r="K43" s="342"/>
      <c r="L43" s="342"/>
    </row>
    <row r="44" spans="1:12" ht="15.75" x14ac:dyDescent="0.25">
      <c r="A44" s="337" t="s">
        <v>197</v>
      </c>
      <c r="B44" s="345" t="s">
        <v>194</v>
      </c>
      <c r="C44" s="367">
        <v>45931</v>
      </c>
      <c r="D44" s="367">
        <v>45961</v>
      </c>
      <c r="E44" s="367">
        <v>45931</v>
      </c>
      <c r="F44" s="367">
        <v>45961</v>
      </c>
      <c r="G44" s="367">
        <v>45931</v>
      </c>
      <c r="H44" s="367">
        <v>45961</v>
      </c>
      <c r="I44" s="393">
        <v>100</v>
      </c>
      <c r="J44" s="393">
        <v>100</v>
      </c>
      <c r="K44" s="342"/>
      <c r="L44" s="342"/>
    </row>
    <row r="45" spans="1:12" ht="78.75" x14ac:dyDescent="0.25">
      <c r="A45" s="337" t="s">
        <v>195</v>
      </c>
      <c r="B45" s="345" t="s">
        <v>380</v>
      </c>
      <c r="C45" s="367" t="s">
        <v>459</v>
      </c>
      <c r="D45" s="367" t="s">
        <v>459</v>
      </c>
      <c r="E45" s="367" t="s">
        <v>459</v>
      </c>
      <c r="F45" s="367" t="s">
        <v>459</v>
      </c>
      <c r="G45" s="367" t="s">
        <v>459</v>
      </c>
      <c r="H45" s="367" t="s">
        <v>459</v>
      </c>
      <c r="I45" s="340"/>
      <c r="J45" s="342"/>
      <c r="K45" s="342"/>
      <c r="L45" s="342"/>
    </row>
    <row r="46" spans="1:12" ht="157.5" x14ac:dyDescent="0.25">
      <c r="A46" s="337" t="s">
        <v>193</v>
      </c>
      <c r="B46" s="345" t="s">
        <v>378</v>
      </c>
      <c r="C46" s="367" t="s">
        <v>459</v>
      </c>
      <c r="D46" s="367" t="s">
        <v>459</v>
      </c>
      <c r="E46" s="367" t="s">
        <v>459</v>
      </c>
      <c r="F46" s="367" t="s">
        <v>459</v>
      </c>
      <c r="G46" s="367" t="s">
        <v>459</v>
      </c>
      <c r="H46" s="367" t="s">
        <v>459</v>
      </c>
      <c r="I46" s="340"/>
      <c r="J46" s="342"/>
      <c r="K46" s="342"/>
      <c r="L46" s="342"/>
    </row>
    <row r="47" spans="1:12" ht="15.75" x14ac:dyDescent="0.25">
      <c r="A47" s="337" t="s">
        <v>191</v>
      </c>
      <c r="B47" s="345" t="s">
        <v>192</v>
      </c>
      <c r="C47" s="367">
        <v>45958</v>
      </c>
      <c r="D47" s="367">
        <v>45961</v>
      </c>
      <c r="E47" s="367">
        <v>45958</v>
      </c>
      <c r="F47" s="440">
        <v>45961</v>
      </c>
      <c r="G47" s="367">
        <v>45958</v>
      </c>
      <c r="H47" s="367">
        <v>45961</v>
      </c>
      <c r="I47" s="393">
        <v>100</v>
      </c>
      <c r="J47" s="393">
        <v>100</v>
      </c>
      <c r="K47" s="342"/>
      <c r="L47" s="342"/>
    </row>
    <row r="48" spans="1:12" ht="31.5" x14ac:dyDescent="0.25">
      <c r="A48" s="337" t="s">
        <v>390</v>
      </c>
      <c r="B48" s="339" t="s">
        <v>190</v>
      </c>
      <c r="C48" s="367"/>
      <c r="D48" s="367"/>
      <c r="E48" s="367"/>
      <c r="F48" s="441"/>
      <c r="G48" s="367"/>
      <c r="H48" s="367"/>
      <c r="I48" s="342"/>
      <c r="J48" s="342"/>
      <c r="K48" s="342"/>
      <c r="L48" s="342"/>
    </row>
    <row r="49" spans="1:12" ht="31.5" x14ac:dyDescent="0.25">
      <c r="A49" s="337">
        <v>4</v>
      </c>
      <c r="B49" s="345" t="s">
        <v>188</v>
      </c>
      <c r="C49" s="367">
        <v>45958</v>
      </c>
      <c r="D49" s="367">
        <v>45961</v>
      </c>
      <c r="E49" s="367">
        <v>45958</v>
      </c>
      <c r="F49" s="440">
        <v>45961</v>
      </c>
      <c r="G49" s="367">
        <v>45958</v>
      </c>
      <c r="H49" s="367">
        <v>45961</v>
      </c>
      <c r="I49" s="393">
        <v>100</v>
      </c>
      <c r="J49" s="393">
        <v>100</v>
      </c>
      <c r="K49" s="342"/>
      <c r="L49" s="342"/>
    </row>
    <row r="50" spans="1:12" ht="78.75" x14ac:dyDescent="0.25">
      <c r="A50" s="337" t="s">
        <v>189</v>
      </c>
      <c r="B50" s="345" t="s">
        <v>379</v>
      </c>
      <c r="C50" s="367">
        <v>45961</v>
      </c>
      <c r="D50" s="367">
        <v>45961</v>
      </c>
      <c r="E50" s="367">
        <v>45961</v>
      </c>
      <c r="F50" s="367">
        <v>45961</v>
      </c>
      <c r="G50" s="367">
        <v>45961</v>
      </c>
      <c r="H50" s="367">
        <v>45961</v>
      </c>
      <c r="I50" s="393">
        <v>100</v>
      </c>
      <c r="J50" s="393">
        <v>100</v>
      </c>
      <c r="K50" s="342"/>
      <c r="L50" s="342"/>
    </row>
    <row r="51" spans="1:12" ht="63" x14ac:dyDescent="0.25">
      <c r="A51" s="337" t="s">
        <v>187</v>
      </c>
      <c r="B51" s="345" t="s">
        <v>381</v>
      </c>
      <c r="C51" s="367" t="s">
        <v>459</v>
      </c>
      <c r="D51" s="367" t="s">
        <v>459</v>
      </c>
      <c r="E51" s="367" t="s">
        <v>459</v>
      </c>
      <c r="F51" s="367" t="s">
        <v>459</v>
      </c>
      <c r="G51" s="367" t="s">
        <v>459</v>
      </c>
      <c r="H51" s="367" t="s">
        <v>459</v>
      </c>
      <c r="I51" s="342"/>
      <c r="J51" s="342"/>
      <c r="K51" s="342"/>
      <c r="L51" s="342"/>
    </row>
    <row r="52" spans="1:12" ht="63" x14ac:dyDescent="0.25">
      <c r="A52" s="337" t="s">
        <v>185</v>
      </c>
      <c r="B52" s="345" t="s">
        <v>186</v>
      </c>
      <c r="C52" s="367" t="s">
        <v>459</v>
      </c>
      <c r="D52" s="367" t="s">
        <v>459</v>
      </c>
      <c r="E52" s="367" t="s">
        <v>459</v>
      </c>
      <c r="F52" s="367" t="s">
        <v>459</v>
      </c>
      <c r="G52" s="367" t="s">
        <v>459</v>
      </c>
      <c r="H52" s="367" t="s">
        <v>459</v>
      </c>
      <c r="I52" s="340"/>
      <c r="J52" s="342"/>
      <c r="K52" s="342"/>
      <c r="L52" s="342"/>
    </row>
    <row r="53" spans="1:12" ht="31.5" x14ac:dyDescent="0.25">
      <c r="A53" s="337" t="s">
        <v>183</v>
      </c>
      <c r="B53" s="93" t="s">
        <v>382</v>
      </c>
      <c r="C53" s="367">
        <v>45961</v>
      </c>
      <c r="D53" s="367">
        <v>45961</v>
      </c>
      <c r="E53" s="367">
        <v>45961</v>
      </c>
      <c r="F53" s="367">
        <v>45961</v>
      </c>
      <c r="G53" s="367">
        <v>45961</v>
      </c>
      <c r="H53" s="367">
        <v>45961</v>
      </c>
      <c r="I53" s="393">
        <v>100</v>
      </c>
      <c r="J53" s="393">
        <v>100</v>
      </c>
      <c r="K53" s="342"/>
      <c r="L53" s="342"/>
    </row>
    <row r="54" spans="1:12" ht="31.5" x14ac:dyDescent="0.25">
      <c r="A54" s="337" t="s">
        <v>383</v>
      </c>
      <c r="B54" s="345" t="s">
        <v>184</v>
      </c>
      <c r="C54" s="367" t="s">
        <v>459</v>
      </c>
      <c r="D54" s="367" t="s">
        <v>459</v>
      </c>
      <c r="E54" s="367" t="s">
        <v>459</v>
      </c>
      <c r="F54" s="367" t="s">
        <v>459</v>
      </c>
      <c r="G54" s="367" t="s">
        <v>459</v>
      </c>
      <c r="H54" s="367" t="s">
        <v>459</v>
      </c>
      <c r="I54" s="342"/>
      <c r="J54" s="342"/>
      <c r="K54" s="342"/>
      <c r="L54" s="342"/>
    </row>
  </sheetData>
  <mergeCells count="22">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6.28515625" style="49" customWidth="1"/>
    <col min="8" max="27" width="9" style="49" customWidth="1"/>
    <col min="28" max="28" width="13.140625" style="48" customWidth="1"/>
    <col min="29" max="29" width="19.5703125" style="48" customWidth="1"/>
    <col min="30"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5" s="49"/>
      <c r="B5" s="49"/>
      <c r="C5" s="49"/>
      <c r="D5" s="49"/>
      <c r="E5" s="49"/>
      <c r="F5" s="49"/>
      <c r="AC5" s="14"/>
    </row>
    <row r="6" spans="1:29" ht="18.75" x14ac:dyDescent="0.25">
      <c r="A6" s="467" t="s">
        <v>6</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96"/>
      <c r="B7" s="96"/>
      <c r="C7" s="96"/>
      <c r="D7" s="96"/>
      <c r="E7" s="96"/>
      <c r="F7" s="96"/>
      <c r="G7" s="96"/>
      <c r="H7" s="96"/>
      <c r="I7" s="96"/>
      <c r="J7" s="59"/>
      <c r="K7" s="59"/>
      <c r="L7" s="59"/>
      <c r="M7" s="59"/>
      <c r="N7" s="59"/>
      <c r="O7" s="59"/>
      <c r="P7" s="59"/>
      <c r="Q7" s="59"/>
      <c r="R7" s="59"/>
      <c r="S7" s="59"/>
      <c r="T7" s="59"/>
      <c r="U7" s="59"/>
      <c r="V7" s="59"/>
      <c r="W7" s="59"/>
      <c r="X7" s="59"/>
      <c r="Y7" s="59"/>
      <c r="Z7" s="59"/>
      <c r="AA7" s="59"/>
      <c r="AB7" s="59"/>
      <c r="AC7" s="59"/>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96"/>
      <c r="B10" s="96"/>
      <c r="C10" s="96"/>
      <c r="D10" s="96"/>
      <c r="E10" s="96"/>
      <c r="F10" s="96"/>
      <c r="G10" s="96"/>
      <c r="H10" s="96"/>
      <c r="I10" s="96"/>
      <c r="J10" s="59"/>
      <c r="K10" s="59"/>
      <c r="L10" s="59"/>
      <c r="M10" s="59"/>
      <c r="N10" s="59"/>
      <c r="O10" s="59"/>
      <c r="P10" s="59"/>
      <c r="Q10" s="59"/>
      <c r="R10" s="59"/>
      <c r="S10" s="59"/>
      <c r="T10" s="59"/>
      <c r="U10" s="59"/>
      <c r="V10" s="59"/>
      <c r="W10" s="59"/>
      <c r="X10" s="59"/>
      <c r="Y10" s="59"/>
      <c r="Z10" s="59"/>
      <c r="AA10" s="59"/>
      <c r="AB10" s="59"/>
      <c r="AC10" s="59"/>
    </row>
    <row r="11" spans="1:29" x14ac:dyDescent="0.25">
      <c r="A11" s="461" t="str">
        <f>'1. паспорт местоположение'!A12:C12</f>
        <v>N_22-1277</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76"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7" spans="1:32" x14ac:dyDescent="0.25">
      <c r="A17" s="49"/>
      <c r="AB17" s="49"/>
    </row>
    <row r="18" spans="1:32" x14ac:dyDescent="0.25">
      <c r="A18" s="543" t="s">
        <v>427</v>
      </c>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row>
    <row r="19" spans="1:32" x14ac:dyDescent="0.25">
      <c r="A19" s="49"/>
      <c r="B19" s="49"/>
      <c r="C19" s="49"/>
      <c r="D19" s="49"/>
      <c r="E19" s="49"/>
      <c r="F19" s="49"/>
      <c r="AB19" s="49"/>
    </row>
    <row r="20" spans="1:32" ht="33" customHeight="1" x14ac:dyDescent="0.25">
      <c r="A20" s="552" t="s">
        <v>182</v>
      </c>
      <c r="B20" s="552" t="s">
        <v>181</v>
      </c>
      <c r="C20" s="551" t="s">
        <v>180</v>
      </c>
      <c r="D20" s="551"/>
      <c r="E20" s="555" t="s">
        <v>179</v>
      </c>
      <c r="F20" s="555"/>
      <c r="G20" s="556" t="s">
        <v>575</v>
      </c>
      <c r="H20" s="548" t="s">
        <v>548</v>
      </c>
      <c r="I20" s="549"/>
      <c r="J20" s="549"/>
      <c r="K20" s="549"/>
      <c r="L20" s="548" t="s">
        <v>549</v>
      </c>
      <c r="M20" s="549"/>
      <c r="N20" s="549"/>
      <c r="O20" s="549"/>
      <c r="P20" s="548" t="s">
        <v>550</v>
      </c>
      <c r="Q20" s="549"/>
      <c r="R20" s="549"/>
      <c r="S20" s="549"/>
      <c r="T20" s="548" t="s">
        <v>551</v>
      </c>
      <c r="U20" s="549"/>
      <c r="V20" s="549"/>
      <c r="W20" s="549"/>
      <c r="X20" s="548" t="s">
        <v>576</v>
      </c>
      <c r="Y20" s="549"/>
      <c r="Z20" s="549"/>
      <c r="AA20" s="550"/>
      <c r="AB20" s="544" t="s">
        <v>178</v>
      </c>
      <c r="AC20" s="545"/>
      <c r="AD20" s="57"/>
      <c r="AE20" s="57"/>
      <c r="AF20" s="57"/>
    </row>
    <row r="21" spans="1:32" ht="99.75" customHeight="1" x14ac:dyDescent="0.25">
      <c r="A21" s="553"/>
      <c r="B21" s="553"/>
      <c r="C21" s="551"/>
      <c r="D21" s="551"/>
      <c r="E21" s="555"/>
      <c r="F21" s="555"/>
      <c r="G21" s="557"/>
      <c r="H21" s="551" t="s">
        <v>1</v>
      </c>
      <c r="I21" s="551"/>
      <c r="J21" s="551" t="s">
        <v>8</v>
      </c>
      <c r="K21" s="551"/>
      <c r="L21" s="551" t="s">
        <v>1</v>
      </c>
      <c r="M21" s="551"/>
      <c r="N21" s="551" t="s">
        <v>8</v>
      </c>
      <c r="O21" s="551"/>
      <c r="P21" s="551" t="s">
        <v>1</v>
      </c>
      <c r="Q21" s="551"/>
      <c r="R21" s="551" t="s">
        <v>8</v>
      </c>
      <c r="S21" s="551"/>
      <c r="T21" s="551" t="s">
        <v>1</v>
      </c>
      <c r="U21" s="551"/>
      <c r="V21" s="551" t="s">
        <v>8</v>
      </c>
      <c r="W21" s="551"/>
      <c r="X21" s="551" t="s">
        <v>1</v>
      </c>
      <c r="Y21" s="551"/>
      <c r="Z21" s="551" t="s">
        <v>8</v>
      </c>
      <c r="AA21" s="551"/>
      <c r="AB21" s="546"/>
      <c r="AC21" s="547"/>
    </row>
    <row r="22" spans="1:32" ht="89.25" customHeight="1" x14ac:dyDescent="0.25">
      <c r="A22" s="554"/>
      <c r="B22" s="554"/>
      <c r="C22" s="413" t="s">
        <v>1</v>
      </c>
      <c r="D22" s="413" t="s">
        <v>177</v>
      </c>
      <c r="E22" s="414" t="s">
        <v>577</v>
      </c>
      <c r="F22" s="414" t="s">
        <v>573</v>
      </c>
      <c r="G22" s="558"/>
      <c r="H22" s="415" t="s">
        <v>408</v>
      </c>
      <c r="I22" s="415" t="s">
        <v>409</v>
      </c>
      <c r="J22" s="415" t="s">
        <v>408</v>
      </c>
      <c r="K22" s="415" t="s">
        <v>409</v>
      </c>
      <c r="L22" s="415" t="s">
        <v>408</v>
      </c>
      <c r="M22" s="415" t="s">
        <v>409</v>
      </c>
      <c r="N22" s="415" t="s">
        <v>408</v>
      </c>
      <c r="O22" s="415" t="s">
        <v>409</v>
      </c>
      <c r="P22" s="415" t="s">
        <v>408</v>
      </c>
      <c r="Q22" s="415" t="s">
        <v>409</v>
      </c>
      <c r="R22" s="415" t="s">
        <v>408</v>
      </c>
      <c r="S22" s="415" t="s">
        <v>409</v>
      </c>
      <c r="T22" s="415" t="s">
        <v>408</v>
      </c>
      <c r="U22" s="415" t="s">
        <v>409</v>
      </c>
      <c r="V22" s="415" t="s">
        <v>408</v>
      </c>
      <c r="W22" s="415" t="s">
        <v>409</v>
      </c>
      <c r="X22" s="415" t="s">
        <v>408</v>
      </c>
      <c r="Y22" s="415" t="s">
        <v>409</v>
      </c>
      <c r="Z22" s="415" t="s">
        <v>408</v>
      </c>
      <c r="AA22" s="415" t="s">
        <v>409</v>
      </c>
      <c r="AB22" s="413" t="s">
        <v>1</v>
      </c>
      <c r="AC22" s="413" t="s">
        <v>8</v>
      </c>
    </row>
    <row r="23" spans="1:32" ht="19.5" customHeight="1" x14ac:dyDescent="0.25">
      <c r="A23" s="338">
        <v>1</v>
      </c>
      <c r="B23" s="338">
        <v>2</v>
      </c>
      <c r="C23" s="427">
        <v>3</v>
      </c>
      <c r="D23" s="427">
        <v>4</v>
      </c>
      <c r="E23" s="427">
        <v>5</v>
      </c>
      <c r="F23" s="427">
        <v>6</v>
      </c>
      <c r="G23" s="427">
        <v>7</v>
      </c>
      <c r="H23" s="427">
        <v>8</v>
      </c>
      <c r="I23" s="427">
        <v>9</v>
      </c>
      <c r="J23" s="427">
        <v>10</v>
      </c>
      <c r="K23" s="427">
        <v>11</v>
      </c>
      <c r="L23" s="427">
        <v>12</v>
      </c>
      <c r="M23" s="427">
        <v>13</v>
      </c>
      <c r="N23" s="427">
        <v>14</v>
      </c>
      <c r="O23" s="427">
        <v>15</v>
      </c>
      <c r="P23" s="427">
        <v>16</v>
      </c>
      <c r="Q23" s="427">
        <v>17</v>
      </c>
      <c r="R23" s="427">
        <v>18</v>
      </c>
      <c r="S23" s="427">
        <v>19</v>
      </c>
      <c r="T23" s="427">
        <v>20</v>
      </c>
      <c r="U23" s="427">
        <v>21</v>
      </c>
      <c r="V23" s="427">
        <v>22</v>
      </c>
      <c r="W23" s="427">
        <v>23</v>
      </c>
      <c r="X23" s="427">
        <v>24</v>
      </c>
      <c r="Y23" s="427">
        <v>25</v>
      </c>
      <c r="Z23" s="427">
        <v>26</v>
      </c>
      <c r="AA23" s="427">
        <v>27</v>
      </c>
      <c r="AB23" s="427">
        <v>28</v>
      </c>
      <c r="AC23" s="427">
        <v>29</v>
      </c>
    </row>
    <row r="24" spans="1:32" ht="47.25" customHeight="1" x14ac:dyDescent="0.25">
      <c r="A24" s="348">
        <v>1</v>
      </c>
      <c r="B24" s="349" t="s">
        <v>176</v>
      </c>
      <c r="C24" s="350">
        <f>SUM(C25:C29)</f>
        <v>3.7397938399999999</v>
      </c>
      <c r="D24" s="370">
        <f t="shared" ref="D24" si="0">SUM(D25:D29)</f>
        <v>0</v>
      </c>
      <c r="E24" s="374">
        <f t="shared" ref="E24:K24" si="1">SUM(E25:E29)</f>
        <v>3.7397938399999999</v>
      </c>
      <c r="F24" s="410">
        <f t="shared" ref="F24" si="2">SUM(F25:F29)</f>
        <v>3.6203555999999999</v>
      </c>
      <c r="G24" s="370">
        <f t="shared" si="1"/>
        <v>0.11943824</v>
      </c>
      <c r="H24" s="370">
        <f t="shared" ref="H24:J24" si="3">SUM(H25:H29)</f>
        <v>3.6203555999999999</v>
      </c>
      <c r="I24" s="370">
        <f t="shared" si="3"/>
        <v>3.6203555999999999</v>
      </c>
      <c r="J24" s="370">
        <f t="shared" si="3"/>
        <v>1.22462323</v>
      </c>
      <c r="K24" s="370">
        <f t="shared" si="1"/>
        <v>1.22462323</v>
      </c>
      <c r="L24" s="370">
        <f>SUM(L25:L29)</f>
        <v>0</v>
      </c>
      <c r="M24" s="370">
        <f t="shared" ref="M24:O24" si="4">SUM(M25:M29)</f>
        <v>0</v>
      </c>
      <c r="N24" s="370">
        <f t="shared" si="4"/>
        <v>0</v>
      </c>
      <c r="O24" s="370">
        <f t="shared" si="4"/>
        <v>0</v>
      </c>
      <c r="P24" s="370">
        <f>SUM(P25:P29)</f>
        <v>0</v>
      </c>
      <c r="Q24" s="370">
        <f t="shared" ref="Q24:S24" si="5">SUM(Q25:Q29)</f>
        <v>0</v>
      </c>
      <c r="R24" s="370">
        <f t="shared" si="5"/>
        <v>0</v>
      </c>
      <c r="S24" s="370">
        <f t="shared" si="5"/>
        <v>0</v>
      </c>
      <c r="T24" s="370">
        <f t="shared" ref="T24:AA24" si="6">SUM(T25:T29)</f>
        <v>0</v>
      </c>
      <c r="U24" s="370">
        <f t="shared" si="6"/>
        <v>0</v>
      </c>
      <c r="V24" s="370">
        <f t="shared" si="6"/>
        <v>0</v>
      </c>
      <c r="W24" s="370">
        <f t="shared" si="6"/>
        <v>0</v>
      </c>
      <c r="X24" s="370">
        <f>SUM(X25:X29)</f>
        <v>0</v>
      </c>
      <c r="Y24" s="370">
        <f t="shared" si="6"/>
        <v>0</v>
      </c>
      <c r="Z24" s="370">
        <f t="shared" si="6"/>
        <v>0</v>
      </c>
      <c r="AA24" s="370">
        <f t="shared" si="6"/>
        <v>0</v>
      </c>
      <c r="AB24" s="410">
        <f>H24+L24+P24+T24+X24</f>
        <v>3.6203555999999999</v>
      </c>
      <c r="AC24" s="411">
        <f>J24+N24+R24+V24+Z24</f>
        <v>1.22462323</v>
      </c>
    </row>
    <row r="25" spans="1:32" ht="24" customHeight="1" x14ac:dyDescent="0.25">
      <c r="A25" s="351" t="s">
        <v>175</v>
      </c>
      <c r="B25" s="352" t="s">
        <v>174</v>
      </c>
      <c r="C25" s="350">
        <v>0</v>
      </c>
      <c r="D25" s="370">
        <v>0</v>
      </c>
      <c r="E25" s="375">
        <f>C25</f>
        <v>0</v>
      </c>
      <c r="F25" s="412">
        <f>E25-G25</f>
        <v>0</v>
      </c>
      <c r="G25" s="371">
        <v>0</v>
      </c>
      <c r="H25" s="371">
        <v>0</v>
      </c>
      <c r="I25" s="371">
        <v>0</v>
      </c>
      <c r="J25" s="371">
        <v>0</v>
      </c>
      <c r="K25" s="371">
        <v>0</v>
      </c>
      <c r="L25" s="371">
        <v>0</v>
      </c>
      <c r="M25" s="371">
        <v>0</v>
      </c>
      <c r="N25" s="371">
        <v>0</v>
      </c>
      <c r="O25" s="371">
        <v>0</v>
      </c>
      <c r="P25" s="371">
        <v>0</v>
      </c>
      <c r="Q25" s="371">
        <v>0</v>
      </c>
      <c r="R25" s="371">
        <v>0</v>
      </c>
      <c r="S25" s="371">
        <v>0</v>
      </c>
      <c r="T25" s="371">
        <v>0</v>
      </c>
      <c r="U25" s="371">
        <v>0</v>
      </c>
      <c r="V25" s="371">
        <v>0</v>
      </c>
      <c r="W25" s="371">
        <v>0</v>
      </c>
      <c r="X25" s="371">
        <v>0</v>
      </c>
      <c r="Y25" s="371">
        <v>0</v>
      </c>
      <c r="Z25" s="371">
        <v>0</v>
      </c>
      <c r="AA25" s="371">
        <v>0</v>
      </c>
      <c r="AB25" s="410">
        <f t="shared" ref="AB25:AB64" si="7">H25+L25+P25+T25+X25</f>
        <v>0</v>
      </c>
      <c r="AC25" s="411">
        <f t="shared" ref="AC25:AC64" si="8">J25+N25+R25+V25+Z25</f>
        <v>0</v>
      </c>
    </row>
    <row r="26" spans="1:32" x14ac:dyDescent="0.25">
      <c r="A26" s="351" t="s">
        <v>173</v>
      </c>
      <c r="B26" s="352" t="s">
        <v>172</v>
      </c>
      <c r="C26" s="350">
        <v>0</v>
      </c>
      <c r="D26" s="370">
        <v>0</v>
      </c>
      <c r="E26" s="375">
        <f>C26</f>
        <v>0</v>
      </c>
      <c r="F26" s="412">
        <f t="shared" ref="F26:F64" si="9">E26-G26</f>
        <v>0</v>
      </c>
      <c r="G26" s="371">
        <v>0</v>
      </c>
      <c r="H26" s="371">
        <v>0</v>
      </c>
      <c r="I26" s="371">
        <v>0</v>
      </c>
      <c r="J26" s="371">
        <v>0</v>
      </c>
      <c r="K26" s="371">
        <v>0</v>
      </c>
      <c r="L26" s="371">
        <v>0</v>
      </c>
      <c r="M26" s="371">
        <v>0</v>
      </c>
      <c r="N26" s="371">
        <v>0</v>
      </c>
      <c r="O26" s="371">
        <v>0</v>
      </c>
      <c r="P26" s="371">
        <v>0</v>
      </c>
      <c r="Q26" s="371">
        <v>0</v>
      </c>
      <c r="R26" s="371">
        <v>0</v>
      </c>
      <c r="S26" s="371">
        <v>0</v>
      </c>
      <c r="T26" s="371">
        <v>0</v>
      </c>
      <c r="U26" s="371">
        <v>0</v>
      </c>
      <c r="V26" s="371">
        <v>0</v>
      </c>
      <c r="W26" s="371">
        <v>0</v>
      </c>
      <c r="X26" s="371">
        <v>0</v>
      </c>
      <c r="Y26" s="371">
        <v>0</v>
      </c>
      <c r="Z26" s="371">
        <v>0</v>
      </c>
      <c r="AA26" s="371">
        <v>0</v>
      </c>
      <c r="AB26" s="410">
        <f t="shared" si="7"/>
        <v>0</v>
      </c>
      <c r="AC26" s="411">
        <f t="shared" si="8"/>
        <v>0</v>
      </c>
    </row>
    <row r="27" spans="1:32" ht="31.5" x14ac:dyDescent="0.25">
      <c r="A27" s="351" t="s">
        <v>171</v>
      </c>
      <c r="B27" s="352" t="s">
        <v>364</v>
      </c>
      <c r="C27" s="350">
        <v>3.7397938399999999</v>
      </c>
      <c r="D27" s="370">
        <v>0</v>
      </c>
      <c r="E27" s="375">
        <f>C27</f>
        <v>3.7397938399999999</v>
      </c>
      <c r="F27" s="412">
        <f t="shared" si="9"/>
        <v>3.6203555999999999</v>
      </c>
      <c r="G27" s="371">
        <v>0.11943824</v>
      </c>
      <c r="H27" s="371">
        <v>3.6203555999999999</v>
      </c>
      <c r="I27" s="371">
        <v>3.6203555999999999</v>
      </c>
      <c r="J27" s="371">
        <v>1.22462323</v>
      </c>
      <c r="K27" s="371">
        <v>1.22462323</v>
      </c>
      <c r="L27" s="371">
        <v>0</v>
      </c>
      <c r="M27" s="371">
        <v>0</v>
      </c>
      <c r="N27" s="371">
        <v>0</v>
      </c>
      <c r="O27" s="371">
        <v>0</v>
      </c>
      <c r="P27" s="371">
        <v>0</v>
      </c>
      <c r="Q27" s="371">
        <v>0</v>
      </c>
      <c r="R27" s="371">
        <v>0</v>
      </c>
      <c r="S27" s="371">
        <v>0</v>
      </c>
      <c r="T27" s="371">
        <v>0</v>
      </c>
      <c r="U27" s="371">
        <v>0</v>
      </c>
      <c r="V27" s="372">
        <v>0</v>
      </c>
      <c r="W27" s="371">
        <v>0</v>
      </c>
      <c r="X27" s="371">
        <v>0</v>
      </c>
      <c r="Y27" s="371">
        <v>0</v>
      </c>
      <c r="Z27" s="371">
        <v>0</v>
      </c>
      <c r="AA27" s="371">
        <v>0</v>
      </c>
      <c r="AB27" s="410">
        <f t="shared" si="7"/>
        <v>3.6203555999999999</v>
      </c>
      <c r="AC27" s="411">
        <f t="shared" si="8"/>
        <v>1.22462323</v>
      </c>
    </row>
    <row r="28" spans="1:32" x14ac:dyDescent="0.25">
      <c r="A28" s="351" t="s">
        <v>170</v>
      </c>
      <c r="B28" s="352" t="s">
        <v>169</v>
      </c>
      <c r="C28" s="350">
        <v>0</v>
      </c>
      <c r="D28" s="370">
        <v>0</v>
      </c>
      <c r="E28" s="375">
        <f>C28</f>
        <v>0</v>
      </c>
      <c r="F28" s="412">
        <f t="shared" si="9"/>
        <v>0</v>
      </c>
      <c r="G28" s="371">
        <v>0</v>
      </c>
      <c r="H28" s="371">
        <v>0</v>
      </c>
      <c r="I28" s="371">
        <v>0</v>
      </c>
      <c r="J28" s="371">
        <v>0</v>
      </c>
      <c r="K28" s="371">
        <v>0</v>
      </c>
      <c r="L28" s="371">
        <v>0</v>
      </c>
      <c r="M28" s="371">
        <v>0</v>
      </c>
      <c r="N28" s="371">
        <v>0</v>
      </c>
      <c r="O28" s="371">
        <v>0</v>
      </c>
      <c r="P28" s="371">
        <v>0</v>
      </c>
      <c r="Q28" s="371">
        <v>0</v>
      </c>
      <c r="R28" s="371">
        <v>0</v>
      </c>
      <c r="S28" s="371">
        <v>0</v>
      </c>
      <c r="T28" s="371">
        <v>0</v>
      </c>
      <c r="U28" s="371">
        <v>0</v>
      </c>
      <c r="V28" s="371">
        <v>0</v>
      </c>
      <c r="W28" s="371">
        <v>0</v>
      </c>
      <c r="X28" s="371">
        <v>0</v>
      </c>
      <c r="Y28" s="371">
        <v>0</v>
      </c>
      <c r="Z28" s="371">
        <v>0</v>
      </c>
      <c r="AA28" s="371">
        <v>0</v>
      </c>
      <c r="AB28" s="410">
        <f t="shared" si="7"/>
        <v>0</v>
      </c>
      <c r="AC28" s="411">
        <f t="shared" si="8"/>
        <v>0</v>
      </c>
    </row>
    <row r="29" spans="1:32" x14ac:dyDescent="0.25">
      <c r="A29" s="351" t="s">
        <v>168</v>
      </c>
      <c r="B29" s="56" t="s">
        <v>167</v>
      </c>
      <c r="C29" s="350">
        <v>0</v>
      </c>
      <c r="D29" s="370">
        <v>0</v>
      </c>
      <c r="E29" s="375">
        <f>C29</f>
        <v>0</v>
      </c>
      <c r="F29" s="412">
        <f t="shared" si="9"/>
        <v>0</v>
      </c>
      <c r="G29" s="371">
        <v>0</v>
      </c>
      <c r="H29" s="371">
        <v>0</v>
      </c>
      <c r="I29" s="371">
        <v>0</v>
      </c>
      <c r="J29" s="371">
        <v>0</v>
      </c>
      <c r="K29" s="371">
        <v>0</v>
      </c>
      <c r="L29" s="371">
        <v>0</v>
      </c>
      <c r="M29" s="371">
        <v>0</v>
      </c>
      <c r="N29" s="371">
        <v>0</v>
      </c>
      <c r="O29" s="371">
        <v>0</v>
      </c>
      <c r="P29" s="371">
        <v>0</v>
      </c>
      <c r="Q29" s="371">
        <v>0</v>
      </c>
      <c r="R29" s="371">
        <v>0</v>
      </c>
      <c r="S29" s="371">
        <v>0</v>
      </c>
      <c r="T29" s="371">
        <v>0</v>
      </c>
      <c r="U29" s="371">
        <v>0</v>
      </c>
      <c r="V29" s="371">
        <v>0</v>
      </c>
      <c r="W29" s="371">
        <v>0</v>
      </c>
      <c r="X29" s="371">
        <v>0</v>
      </c>
      <c r="Y29" s="371">
        <v>0</v>
      </c>
      <c r="Z29" s="371">
        <v>0</v>
      </c>
      <c r="AA29" s="371">
        <v>0</v>
      </c>
      <c r="AB29" s="410">
        <f t="shared" si="7"/>
        <v>0</v>
      </c>
      <c r="AC29" s="411">
        <f t="shared" si="8"/>
        <v>0</v>
      </c>
    </row>
    <row r="30" spans="1:32" ht="47.25" x14ac:dyDescent="0.25">
      <c r="A30" s="348" t="s">
        <v>60</v>
      </c>
      <c r="B30" s="349" t="s">
        <v>166</v>
      </c>
      <c r="C30" s="350">
        <f t="shared" ref="C30:D30" si="10">SUM(C31:C34)</f>
        <v>3.1364012400000001</v>
      </c>
      <c r="D30" s="370">
        <f t="shared" si="10"/>
        <v>0</v>
      </c>
      <c r="E30" s="374">
        <f t="shared" ref="E30:O30" si="11">SUM(E31:E34)</f>
        <v>3.1364012400000001</v>
      </c>
      <c r="F30" s="410">
        <f t="shared" si="11"/>
        <v>3.0169630000000001</v>
      </c>
      <c r="G30" s="370">
        <f t="shared" si="11"/>
        <v>0.11943824</v>
      </c>
      <c r="H30" s="370">
        <f t="shared" ref="H30:J30" si="12">SUM(H31:H34)</f>
        <v>3.0169630000000001</v>
      </c>
      <c r="I30" s="370">
        <f t="shared" si="12"/>
        <v>3.0169630000000001</v>
      </c>
      <c r="J30" s="370">
        <f t="shared" si="12"/>
        <v>1.02051936</v>
      </c>
      <c r="K30" s="370">
        <f t="shared" si="11"/>
        <v>1.02051936</v>
      </c>
      <c r="L30" s="370">
        <f t="shared" si="11"/>
        <v>0</v>
      </c>
      <c r="M30" s="370">
        <f t="shared" si="11"/>
        <v>0</v>
      </c>
      <c r="N30" s="370">
        <f t="shared" si="11"/>
        <v>0</v>
      </c>
      <c r="O30" s="370">
        <f t="shared" si="11"/>
        <v>0</v>
      </c>
      <c r="P30" s="370">
        <f t="shared" ref="P30:AA30" si="13">SUM(P31:P34)</f>
        <v>0</v>
      </c>
      <c r="Q30" s="370">
        <f t="shared" si="13"/>
        <v>0</v>
      </c>
      <c r="R30" s="370">
        <f t="shared" si="13"/>
        <v>0</v>
      </c>
      <c r="S30" s="370">
        <f t="shared" si="13"/>
        <v>0</v>
      </c>
      <c r="T30" s="370">
        <f t="shared" si="13"/>
        <v>0</v>
      </c>
      <c r="U30" s="370">
        <f t="shared" si="13"/>
        <v>0</v>
      </c>
      <c r="V30" s="370">
        <f t="shared" si="13"/>
        <v>0</v>
      </c>
      <c r="W30" s="370">
        <f t="shared" si="13"/>
        <v>0</v>
      </c>
      <c r="X30" s="370">
        <f t="shared" ref="X30" si="14">SUM(X31:X34)</f>
        <v>0</v>
      </c>
      <c r="Y30" s="370">
        <f t="shared" si="13"/>
        <v>0</v>
      </c>
      <c r="Z30" s="370">
        <f t="shared" si="13"/>
        <v>0</v>
      </c>
      <c r="AA30" s="370">
        <f t="shared" si="13"/>
        <v>0</v>
      </c>
      <c r="AB30" s="410">
        <f t="shared" si="7"/>
        <v>3.0169630000000001</v>
      </c>
      <c r="AC30" s="411">
        <f t="shared" si="8"/>
        <v>1.02051936</v>
      </c>
    </row>
    <row r="31" spans="1:32" x14ac:dyDescent="0.25">
      <c r="A31" s="348" t="s">
        <v>165</v>
      </c>
      <c r="B31" s="352" t="s">
        <v>164</v>
      </c>
      <c r="C31" s="350">
        <v>0.11943824</v>
      </c>
      <c r="D31" s="370">
        <v>0</v>
      </c>
      <c r="E31" s="375">
        <f t="shared" ref="E31:E64" si="15">C31</f>
        <v>0.11943824</v>
      </c>
      <c r="F31" s="412">
        <f t="shared" si="9"/>
        <v>0</v>
      </c>
      <c r="G31" s="371">
        <v>0.11943824</v>
      </c>
      <c r="H31" s="371">
        <v>0</v>
      </c>
      <c r="I31" s="371">
        <v>0</v>
      </c>
      <c r="J31" s="371">
        <v>0</v>
      </c>
      <c r="K31" s="371">
        <v>0</v>
      </c>
      <c r="L31" s="371">
        <v>0</v>
      </c>
      <c r="M31" s="371">
        <v>0</v>
      </c>
      <c r="N31" s="371">
        <v>0</v>
      </c>
      <c r="O31" s="371">
        <v>0</v>
      </c>
      <c r="P31" s="371">
        <v>0</v>
      </c>
      <c r="Q31" s="371">
        <v>0</v>
      </c>
      <c r="R31" s="371">
        <v>0</v>
      </c>
      <c r="S31" s="371">
        <v>0</v>
      </c>
      <c r="T31" s="371">
        <v>0</v>
      </c>
      <c r="U31" s="371">
        <v>0</v>
      </c>
      <c r="V31" s="371">
        <v>0</v>
      </c>
      <c r="W31" s="371">
        <v>0</v>
      </c>
      <c r="X31" s="371">
        <v>0</v>
      </c>
      <c r="Y31" s="371">
        <v>0</v>
      </c>
      <c r="Z31" s="371">
        <v>0</v>
      </c>
      <c r="AA31" s="371">
        <v>0</v>
      </c>
      <c r="AB31" s="410">
        <f t="shared" si="7"/>
        <v>0</v>
      </c>
      <c r="AC31" s="411">
        <f t="shared" si="8"/>
        <v>0</v>
      </c>
    </row>
    <row r="32" spans="1:32" ht="31.5" x14ac:dyDescent="0.25">
      <c r="A32" s="348" t="s">
        <v>163</v>
      </c>
      <c r="B32" s="352" t="s">
        <v>162</v>
      </c>
      <c r="C32" s="350">
        <v>2.5439938400000002</v>
      </c>
      <c r="D32" s="370">
        <v>0</v>
      </c>
      <c r="E32" s="375">
        <f t="shared" si="15"/>
        <v>2.5439938400000002</v>
      </c>
      <c r="F32" s="412">
        <f t="shared" si="9"/>
        <v>2.5439938400000002</v>
      </c>
      <c r="G32" s="371">
        <v>0</v>
      </c>
      <c r="H32" s="371">
        <v>2.5439938400000002</v>
      </c>
      <c r="I32" s="371">
        <v>2.5439938400000002</v>
      </c>
      <c r="J32" s="371">
        <v>0.88488442</v>
      </c>
      <c r="K32" s="371">
        <v>0.88488442</v>
      </c>
      <c r="L32" s="371">
        <v>0</v>
      </c>
      <c r="M32" s="371">
        <v>0</v>
      </c>
      <c r="N32" s="371">
        <v>0</v>
      </c>
      <c r="O32" s="371">
        <v>0</v>
      </c>
      <c r="P32" s="371">
        <v>0</v>
      </c>
      <c r="Q32" s="371">
        <v>0</v>
      </c>
      <c r="R32" s="371">
        <v>0</v>
      </c>
      <c r="S32" s="371">
        <v>0</v>
      </c>
      <c r="T32" s="371">
        <v>0</v>
      </c>
      <c r="U32" s="371">
        <v>0</v>
      </c>
      <c r="V32" s="371">
        <v>0</v>
      </c>
      <c r="W32" s="371">
        <v>0</v>
      </c>
      <c r="X32" s="371">
        <v>0</v>
      </c>
      <c r="Y32" s="371">
        <v>0</v>
      </c>
      <c r="Z32" s="371">
        <v>0</v>
      </c>
      <c r="AA32" s="371">
        <v>0</v>
      </c>
      <c r="AB32" s="410">
        <f t="shared" si="7"/>
        <v>2.5439938400000002</v>
      </c>
      <c r="AC32" s="411">
        <f t="shared" si="8"/>
        <v>0.88488442</v>
      </c>
    </row>
    <row r="33" spans="1:29" x14ac:dyDescent="0.25">
      <c r="A33" s="348" t="s">
        <v>161</v>
      </c>
      <c r="B33" s="352" t="s">
        <v>160</v>
      </c>
      <c r="C33" s="350">
        <v>1.5929120000000001E-2</v>
      </c>
      <c r="D33" s="370">
        <v>0</v>
      </c>
      <c r="E33" s="375">
        <f t="shared" si="15"/>
        <v>1.5929120000000001E-2</v>
      </c>
      <c r="F33" s="412">
        <f t="shared" si="9"/>
        <v>1.5929120000000001E-2</v>
      </c>
      <c r="G33" s="371">
        <v>0</v>
      </c>
      <c r="H33" s="371">
        <v>1.5929120000000001E-2</v>
      </c>
      <c r="I33" s="371">
        <v>1.5929120000000001E-2</v>
      </c>
      <c r="J33" s="371">
        <v>3.7913200000000004E-3</v>
      </c>
      <c r="K33" s="371">
        <v>3.7913200000000004E-3</v>
      </c>
      <c r="L33" s="371">
        <v>0</v>
      </c>
      <c r="M33" s="371">
        <v>0</v>
      </c>
      <c r="N33" s="371">
        <v>0</v>
      </c>
      <c r="O33" s="371">
        <v>0</v>
      </c>
      <c r="P33" s="371">
        <v>0</v>
      </c>
      <c r="Q33" s="371">
        <v>0</v>
      </c>
      <c r="R33" s="371">
        <v>0</v>
      </c>
      <c r="S33" s="371">
        <v>0</v>
      </c>
      <c r="T33" s="371">
        <v>0</v>
      </c>
      <c r="U33" s="371">
        <v>0</v>
      </c>
      <c r="V33" s="371">
        <v>0</v>
      </c>
      <c r="W33" s="371">
        <v>0</v>
      </c>
      <c r="X33" s="371">
        <v>0</v>
      </c>
      <c r="Y33" s="371">
        <v>0</v>
      </c>
      <c r="Z33" s="371">
        <v>0</v>
      </c>
      <c r="AA33" s="371">
        <v>0</v>
      </c>
      <c r="AB33" s="410">
        <f t="shared" si="7"/>
        <v>1.5929120000000001E-2</v>
      </c>
      <c r="AC33" s="411">
        <f t="shared" si="8"/>
        <v>3.7913200000000004E-3</v>
      </c>
    </row>
    <row r="34" spans="1:29" x14ac:dyDescent="0.25">
      <c r="A34" s="348" t="s">
        <v>159</v>
      </c>
      <c r="B34" s="352" t="s">
        <v>158</v>
      </c>
      <c r="C34" s="350">
        <v>0.45704003999999998</v>
      </c>
      <c r="D34" s="370">
        <v>0</v>
      </c>
      <c r="E34" s="375">
        <f t="shared" si="15"/>
        <v>0.45704003999999998</v>
      </c>
      <c r="F34" s="412">
        <f t="shared" si="9"/>
        <v>0.45704003999999998</v>
      </c>
      <c r="G34" s="371">
        <v>0</v>
      </c>
      <c r="H34" s="371">
        <v>0.45704003999999998</v>
      </c>
      <c r="I34" s="371">
        <v>0.45704003999999998</v>
      </c>
      <c r="J34" s="371">
        <v>0.13184361999999999</v>
      </c>
      <c r="K34" s="371">
        <v>0.13184361999999999</v>
      </c>
      <c r="L34" s="371">
        <v>0</v>
      </c>
      <c r="M34" s="371">
        <v>0</v>
      </c>
      <c r="N34" s="371">
        <v>0</v>
      </c>
      <c r="O34" s="371">
        <v>0</v>
      </c>
      <c r="P34" s="371">
        <v>0</v>
      </c>
      <c r="Q34" s="371">
        <v>0</v>
      </c>
      <c r="R34" s="371">
        <v>0</v>
      </c>
      <c r="S34" s="371">
        <v>0</v>
      </c>
      <c r="T34" s="371">
        <v>0</v>
      </c>
      <c r="U34" s="371">
        <v>0</v>
      </c>
      <c r="V34" s="371">
        <v>0</v>
      </c>
      <c r="W34" s="371">
        <v>0</v>
      </c>
      <c r="X34" s="371">
        <v>0</v>
      </c>
      <c r="Y34" s="371">
        <v>0</v>
      </c>
      <c r="Z34" s="371">
        <v>0</v>
      </c>
      <c r="AA34" s="371">
        <v>0</v>
      </c>
      <c r="AB34" s="410">
        <f t="shared" si="7"/>
        <v>0.45704003999999998</v>
      </c>
      <c r="AC34" s="411">
        <f t="shared" si="8"/>
        <v>0.13184361999999999</v>
      </c>
    </row>
    <row r="35" spans="1:29" ht="31.5" x14ac:dyDescent="0.25">
      <c r="A35" s="348" t="s">
        <v>59</v>
      </c>
      <c r="B35" s="349" t="s">
        <v>157</v>
      </c>
      <c r="C35" s="350">
        <v>0</v>
      </c>
      <c r="D35" s="370">
        <v>0</v>
      </c>
      <c r="E35" s="375">
        <f t="shared" si="15"/>
        <v>0</v>
      </c>
      <c r="F35" s="412">
        <f t="shared" si="9"/>
        <v>0</v>
      </c>
      <c r="G35" s="370">
        <v>0</v>
      </c>
      <c r="H35" s="370">
        <v>0</v>
      </c>
      <c r="I35" s="370">
        <v>0</v>
      </c>
      <c r="J35" s="370">
        <v>0</v>
      </c>
      <c r="K35" s="370">
        <v>0</v>
      </c>
      <c r="L35" s="370">
        <v>0</v>
      </c>
      <c r="M35" s="370">
        <v>0</v>
      </c>
      <c r="N35" s="370">
        <v>0</v>
      </c>
      <c r="O35" s="370">
        <v>0</v>
      </c>
      <c r="P35" s="370">
        <v>0</v>
      </c>
      <c r="Q35" s="370">
        <v>0</v>
      </c>
      <c r="R35" s="370">
        <v>0</v>
      </c>
      <c r="S35" s="370">
        <v>0</v>
      </c>
      <c r="T35" s="370">
        <v>0</v>
      </c>
      <c r="U35" s="370">
        <v>0</v>
      </c>
      <c r="V35" s="373">
        <v>0</v>
      </c>
      <c r="W35" s="370">
        <v>0</v>
      </c>
      <c r="X35" s="370">
        <v>0</v>
      </c>
      <c r="Y35" s="370">
        <v>0</v>
      </c>
      <c r="Z35" s="370">
        <v>0</v>
      </c>
      <c r="AA35" s="370">
        <v>0</v>
      </c>
      <c r="AB35" s="410">
        <f t="shared" si="7"/>
        <v>0</v>
      </c>
      <c r="AC35" s="411">
        <f t="shared" si="8"/>
        <v>0</v>
      </c>
    </row>
    <row r="36" spans="1:29" ht="31.5" x14ac:dyDescent="0.25">
      <c r="A36" s="351" t="s">
        <v>156</v>
      </c>
      <c r="B36" s="353" t="s">
        <v>155</v>
      </c>
      <c r="C36" s="354">
        <v>0</v>
      </c>
      <c r="D36" s="370">
        <v>0</v>
      </c>
      <c r="E36" s="375">
        <f t="shared" si="15"/>
        <v>0</v>
      </c>
      <c r="F36" s="412">
        <f t="shared" si="9"/>
        <v>0</v>
      </c>
      <c r="G36" s="371">
        <v>0</v>
      </c>
      <c r="H36" s="371">
        <v>0</v>
      </c>
      <c r="I36" s="371">
        <v>0</v>
      </c>
      <c r="J36" s="371">
        <v>0</v>
      </c>
      <c r="K36" s="371">
        <f>J36</f>
        <v>0</v>
      </c>
      <c r="L36" s="371">
        <v>0</v>
      </c>
      <c r="M36" s="371">
        <v>0</v>
      </c>
      <c r="N36" s="371">
        <v>0</v>
      </c>
      <c r="O36" s="371">
        <v>0</v>
      </c>
      <c r="P36" s="371">
        <v>0</v>
      </c>
      <c r="Q36" s="371">
        <v>0</v>
      </c>
      <c r="R36" s="371">
        <v>0</v>
      </c>
      <c r="S36" s="371">
        <v>0</v>
      </c>
      <c r="T36" s="371">
        <v>0</v>
      </c>
      <c r="U36" s="371">
        <v>0</v>
      </c>
      <c r="V36" s="371">
        <v>0</v>
      </c>
      <c r="W36" s="371">
        <v>0</v>
      </c>
      <c r="X36" s="371">
        <v>0</v>
      </c>
      <c r="Y36" s="371">
        <v>0</v>
      </c>
      <c r="Z36" s="371">
        <v>0</v>
      </c>
      <c r="AA36" s="371">
        <v>0</v>
      </c>
      <c r="AB36" s="410">
        <f t="shared" si="7"/>
        <v>0</v>
      </c>
      <c r="AC36" s="411">
        <f t="shared" si="8"/>
        <v>0</v>
      </c>
    </row>
    <row r="37" spans="1:29" x14ac:dyDescent="0.25">
      <c r="A37" s="351" t="s">
        <v>154</v>
      </c>
      <c r="B37" s="353" t="s">
        <v>144</v>
      </c>
      <c r="C37" s="354">
        <v>0</v>
      </c>
      <c r="D37" s="370">
        <v>0</v>
      </c>
      <c r="E37" s="375">
        <f t="shared" si="15"/>
        <v>0</v>
      </c>
      <c r="F37" s="412">
        <f t="shared" si="9"/>
        <v>0</v>
      </c>
      <c r="G37" s="371">
        <v>0</v>
      </c>
      <c r="H37" s="371">
        <v>0</v>
      </c>
      <c r="I37" s="371">
        <v>0</v>
      </c>
      <c r="J37" s="371">
        <v>0</v>
      </c>
      <c r="K37" s="371">
        <f t="shared" ref="K37:K64" si="16">J37</f>
        <v>0</v>
      </c>
      <c r="L37" s="371">
        <v>0</v>
      </c>
      <c r="M37" s="371">
        <v>0</v>
      </c>
      <c r="N37" s="371">
        <v>0</v>
      </c>
      <c r="O37" s="371">
        <v>0</v>
      </c>
      <c r="P37" s="371">
        <v>0</v>
      </c>
      <c r="Q37" s="371">
        <v>0</v>
      </c>
      <c r="R37" s="371">
        <v>0</v>
      </c>
      <c r="S37" s="371">
        <v>0</v>
      </c>
      <c r="T37" s="371">
        <v>0</v>
      </c>
      <c r="U37" s="371">
        <v>0</v>
      </c>
      <c r="V37" s="372">
        <v>0</v>
      </c>
      <c r="W37" s="371">
        <v>0</v>
      </c>
      <c r="X37" s="371">
        <v>0</v>
      </c>
      <c r="Y37" s="371">
        <v>0</v>
      </c>
      <c r="Z37" s="371">
        <v>0</v>
      </c>
      <c r="AA37" s="371">
        <v>0</v>
      </c>
      <c r="AB37" s="410">
        <f t="shared" si="7"/>
        <v>0</v>
      </c>
      <c r="AC37" s="411">
        <f t="shared" si="8"/>
        <v>0</v>
      </c>
    </row>
    <row r="38" spans="1:29" x14ac:dyDescent="0.25">
      <c r="A38" s="351" t="s">
        <v>153</v>
      </c>
      <c r="B38" s="353" t="s">
        <v>142</v>
      </c>
      <c r="C38" s="354">
        <v>0</v>
      </c>
      <c r="D38" s="370">
        <v>0</v>
      </c>
      <c r="E38" s="375">
        <f t="shared" si="15"/>
        <v>0</v>
      </c>
      <c r="F38" s="412">
        <f t="shared" si="9"/>
        <v>0</v>
      </c>
      <c r="G38" s="371">
        <v>0</v>
      </c>
      <c r="H38" s="371">
        <v>0</v>
      </c>
      <c r="I38" s="371">
        <v>0</v>
      </c>
      <c r="J38" s="371">
        <v>0</v>
      </c>
      <c r="K38" s="371">
        <f t="shared" si="16"/>
        <v>0</v>
      </c>
      <c r="L38" s="371">
        <v>0</v>
      </c>
      <c r="M38" s="371">
        <v>0</v>
      </c>
      <c r="N38" s="371">
        <v>0</v>
      </c>
      <c r="O38" s="371">
        <v>0</v>
      </c>
      <c r="P38" s="371">
        <v>0</v>
      </c>
      <c r="Q38" s="371">
        <v>0</v>
      </c>
      <c r="R38" s="371">
        <v>0</v>
      </c>
      <c r="S38" s="371">
        <v>0</v>
      </c>
      <c r="T38" s="371">
        <v>0</v>
      </c>
      <c r="U38" s="371">
        <v>0</v>
      </c>
      <c r="V38" s="371">
        <v>0</v>
      </c>
      <c r="W38" s="371">
        <v>0</v>
      </c>
      <c r="X38" s="371">
        <v>0</v>
      </c>
      <c r="Y38" s="371">
        <v>0</v>
      </c>
      <c r="Z38" s="371">
        <v>0</v>
      </c>
      <c r="AA38" s="371">
        <v>0</v>
      </c>
      <c r="AB38" s="410">
        <f t="shared" si="7"/>
        <v>0</v>
      </c>
      <c r="AC38" s="411">
        <f t="shared" si="8"/>
        <v>0</v>
      </c>
    </row>
    <row r="39" spans="1:29" ht="31.5" x14ac:dyDescent="0.25">
      <c r="A39" s="351" t="s">
        <v>152</v>
      </c>
      <c r="B39" s="352" t="s">
        <v>140</v>
      </c>
      <c r="C39" s="350">
        <v>0.95599999999999996</v>
      </c>
      <c r="D39" s="370">
        <v>0</v>
      </c>
      <c r="E39" s="375">
        <f t="shared" si="15"/>
        <v>0.95599999999999996</v>
      </c>
      <c r="F39" s="412">
        <f t="shared" si="9"/>
        <v>0.95599999999999996</v>
      </c>
      <c r="G39" s="371">
        <v>0</v>
      </c>
      <c r="H39" s="371">
        <v>0.95599999999999996</v>
      </c>
      <c r="I39" s="371">
        <v>0.95599999999999996</v>
      </c>
      <c r="J39" s="371">
        <v>0.183</v>
      </c>
      <c r="K39" s="371">
        <f t="shared" si="16"/>
        <v>0.183</v>
      </c>
      <c r="L39" s="371">
        <v>0</v>
      </c>
      <c r="M39" s="371">
        <v>0</v>
      </c>
      <c r="N39" s="371">
        <v>0</v>
      </c>
      <c r="O39" s="371">
        <v>0</v>
      </c>
      <c r="P39" s="371">
        <v>0</v>
      </c>
      <c r="Q39" s="371">
        <v>0</v>
      </c>
      <c r="R39" s="371">
        <v>0</v>
      </c>
      <c r="S39" s="371">
        <v>0</v>
      </c>
      <c r="T39" s="371">
        <v>0</v>
      </c>
      <c r="U39" s="371">
        <v>0</v>
      </c>
      <c r="V39" s="371">
        <v>0</v>
      </c>
      <c r="W39" s="371">
        <v>0</v>
      </c>
      <c r="X39" s="371">
        <v>0</v>
      </c>
      <c r="Y39" s="371">
        <v>0</v>
      </c>
      <c r="Z39" s="371">
        <v>0</v>
      </c>
      <c r="AA39" s="371">
        <v>0</v>
      </c>
      <c r="AB39" s="410">
        <f t="shared" si="7"/>
        <v>0.95599999999999996</v>
      </c>
      <c r="AC39" s="411">
        <f t="shared" si="8"/>
        <v>0.183</v>
      </c>
    </row>
    <row r="40" spans="1:29" ht="31.5" x14ac:dyDescent="0.25">
      <c r="A40" s="351" t="s">
        <v>151</v>
      </c>
      <c r="B40" s="352" t="s">
        <v>138</v>
      </c>
      <c r="C40" s="350">
        <v>2.1000000000000001E-2</v>
      </c>
      <c r="D40" s="370">
        <v>0</v>
      </c>
      <c r="E40" s="375">
        <f t="shared" si="15"/>
        <v>2.1000000000000001E-2</v>
      </c>
      <c r="F40" s="412">
        <f t="shared" si="9"/>
        <v>2.1000000000000001E-2</v>
      </c>
      <c r="G40" s="371">
        <v>0</v>
      </c>
      <c r="H40" s="371">
        <v>2.1000000000000001E-2</v>
      </c>
      <c r="I40" s="371">
        <v>2.1000000000000001E-2</v>
      </c>
      <c r="J40" s="371">
        <v>2.1000000000000001E-2</v>
      </c>
      <c r="K40" s="371">
        <f t="shared" si="16"/>
        <v>2.1000000000000001E-2</v>
      </c>
      <c r="L40" s="371">
        <v>0</v>
      </c>
      <c r="M40" s="371">
        <v>0</v>
      </c>
      <c r="N40" s="371">
        <v>0</v>
      </c>
      <c r="O40" s="371">
        <v>0</v>
      </c>
      <c r="P40" s="371">
        <v>0</v>
      </c>
      <c r="Q40" s="371">
        <v>0</v>
      </c>
      <c r="R40" s="371">
        <v>0</v>
      </c>
      <c r="S40" s="371">
        <v>0</v>
      </c>
      <c r="T40" s="371">
        <v>0</v>
      </c>
      <c r="U40" s="371">
        <v>0</v>
      </c>
      <c r="V40" s="371">
        <v>0</v>
      </c>
      <c r="W40" s="371">
        <v>0</v>
      </c>
      <c r="X40" s="371">
        <v>0</v>
      </c>
      <c r="Y40" s="371">
        <v>0</v>
      </c>
      <c r="Z40" s="371">
        <v>0</v>
      </c>
      <c r="AA40" s="371">
        <v>0</v>
      </c>
      <c r="AB40" s="410">
        <f t="shared" si="7"/>
        <v>2.1000000000000001E-2</v>
      </c>
      <c r="AC40" s="411">
        <f t="shared" si="8"/>
        <v>2.1000000000000001E-2</v>
      </c>
    </row>
    <row r="41" spans="1:29" x14ac:dyDescent="0.25">
      <c r="A41" s="351" t="s">
        <v>150</v>
      </c>
      <c r="B41" s="352" t="s">
        <v>136</v>
      </c>
      <c r="C41" s="350">
        <v>0</v>
      </c>
      <c r="D41" s="370">
        <v>0</v>
      </c>
      <c r="E41" s="375">
        <f t="shared" si="15"/>
        <v>0</v>
      </c>
      <c r="F41" s="412">
        <f t="shared" si="9"/>
        <v>0</v>
      </c>
      <c r="G41" s="371">
        <v>0</v>
      </c>
      <c r="H41" s="371">
        <v>0</v>
      </c>
      <c r="I41" s="371">
        <v>0</v>
      </c>
      <c r="J41" s="371">
        <v>0</v>
      </c>
      <c r="K41" s="371">
        <f t="shared" si="16"/>
        <v>0</v>
      </c>
      <c r="L41" s="371">
        <v>0</v>
      </c>
      <c r="M41" s="371">
        <v>0</v>
      </c>
      <c r="N41" s="371">
        <v>0</v>
      </c>
      <c r="O41" s="371">
        <v>0</v>
      </c>
      <c r="P41" s="371">
        <v>0</v>
      </c>
      <c r="Q41" s="371">
        <v>0</v>
      </c>
      <c r="R41" s="371">
        <v>0</v>
      </c>
      <c r="S41" s="371">
        <v>0</v>
      </c>
      <c r="T41" s="371">
        <v>0</v>
      </c>
      <c r="U41" s="371">
        <v>0</v>
      </c>
      <c r="V41" s="371">
        <v>0</v>
      </c>
      <c r="W41" s="371">
        <v>0</v>
      </c>
      <c r="X41" s="371">
        <v>0</v>
      </c>
      <c r="Y41" s="371">
        <v>0</v>
      </c>
      <c r="Z41" s="371">
        <v>0</v>
      </c>
      <c r="AA41" s="371">
        <v>0</v>
      </c>
      <c r="AB41" s="410">
        <f t="shared" si="7"/>
        <v>0</v>
      </c>
      <c r="AC41" s="411">
        <f t="shared" si="8"/>
        <v>0</v>
      </c>
    </row>
    <row r="42" spans="1:29" ht="18.75" x14ac:dyDescent="0.25">
      <c r="A42" s="351" t="s">
        <v>149</v>
      </c>
      <c r="B42" s="353" t="s">
        <v>552</v>
      </c>
      <c r="C42" s="354">
        <v>0</v>
      </c>
      <c r="D42" s="370">
        <v>0</v>
      </c>
      <c r="E42" s="375">
        <f t="shared" si="15"/>
        <v>0</v>
      </c>
      <c r="F42" s="412">
        <f t="shared" si="9"/>
        <v>0</v>
      </c>
      <c r="G42" s="371">
        <v>0</v>
      </c>
      <c r="H42" s="371">
        <v>0</v>
      </c>
      <c r="I42" s="371">
        <v>0</v>
      </c>
      <c r="J42" s="371">
        <v>0</v>
      </c>
      <c r="K42" s="371">
        <f t="shared" si="16"/>
        <v>0</v>
      </c>
      <c r="L42" s="371">
        <v>0</v>
      </c>
      <c r="M42" s="371">
        <v>0</v>
      </c>
      <c r="N42" s="371">
        <v>0</v>
      </c>
      <c r="O42" s="371">
        <v>0</v>
      </c>
      <c r="P42" s="371">
        <v>0</v>
      </c>
      <c r="Q42" s="371">
        <v>0</v>
      </c>
      <c r="R42" s="371">
        <v>0</v>
      </c>
      <c r="S42" s="371">
        <v>0</v>
      </c>
      <c r="T42" s="371">
        <v>0</v>
      </c>
      <c r="U42" s="371">
        <v>0</v>
      </c>
      <c r="V42" s="371">
        <v>0</v>
      </c>
      <c r="W42" s="371">
        <v>0</v>
      </c>
      <c r="X42" s="371">
        <v>0</v>
      </c>
      <c r="Y42" s="371">
        <v>0</v>
      </c>
      <c r="Z42" s="371">
        <v>0</v>
      </c>
      <c r="AA42" s="371">
        <v>0</v>
      </c>
      <c r="AB42" s="410">
        <f t="shared" si="7"/>
        <v>0</v>
      </c>
      <c r="AC42" s="411">
        <f t="shared" si="8"/>
        <v>0</v>
      </c>
    </row>
    <row r="43" spans="1:29" x14ac:dyDescent="0.25">
      <c r="A43" s="348" t="s">
        <v>58</v>
      </c>
      <c r="B43" s="349" t="s">
        <v>148</v>
      </c>
      <c r="C43" s="350">
        <v>0</v>
      </c>
      <c r="D43" s="370">
        <v>0</v>
      </c>
      <c r="E43" s="375">
        <f t="shared" si="15"/>
        <v>0</v>
      </c>
      <c r="F43" s="412">
        <f t="shared" si="9"/>
        <v>0</v>
      </c>
      <c r="G43" s="370">
        <v>0</v>
      </c>
      <c r="H43" s="370">
        <v>0</v>
      </c>
      <c r="I43" s="370">
        <v>0</v>
      </c>
      <c r="J43" s="370">
        <v>0</v>
      </c>
      <c r="K43" s="370">
        <f t="shared" si="16"/>
        <v>0</v>
      </c>
      <c r="L43" s="370">
        <v>0</v>
      </c>
      <c r="M43" s="370">
        <v>0</v>
      </c>
      <c r="N43" s="370">
        <v>0</v>
      </c>
      <c r="O43" s="370">
        <v>0</v>
      </c>
      <c r="P43" s="370">
        <v>0</v>
      </c>
      <c r="Q43" s="370">
        <v>0</v>
      </c>
      <c r="R43" s="370">
        <v>0</v>
      </c>
      <c r="S43" s="370">
        <v>0</v>
      </c>
      <c r="T43" s="370">
        <v>0</v>
      </c>
      <c r="U43" s="370">
        <v>0</v>
      </c>
      <c r="V43" s="373">
        <v>0</v>
      </c>
      <c r="W43" s="370">
        <v>0</v>
      </c>
      <c r="X43" s="370">
        <v>0</v>
      </c>
      <c r="Y43" s="370">
        <v>0</v>
      </c>
      <c r="Z43" s="370">
        <v>0</v>
      </c>
      <c r="AA43" s="370">
        <v>0</v>
      </c>
      <c r="AB43" s="410">
        <f t="shared" si="7"/>
        <v>0</v>
      </c>
      <c r="AC43" s="411">
        <f t="shared" si="8"/>
        <v>0</v>
      </c>
    </row>
    <row r="44" spans="1:29" x14ac:dyDescent="0.25">
      <c r="A44" s="351" t="s">
        <v>147</v>
      </c>
      <c r="B44" s="352" t="s">
        <v>146</v>
      </c>
      <c r="C44" s="350">
        <f t="shared" ref="C44:C50" si="17">C36</f>
        <v>0</v>
      </c>
      <c r="D44" s="370">
        <v>0</v>
      </c>
      <c r="E44" s="375">
        <f t="shared" si="15"/>
        <v>0</v>
      </c>
      <c r="F44" s="412">
        <f t="shared" si="9"/>
        <v>0</v>
      </c>
      <c r="G44" s="371">
        <v>0</v>
      </c>
      <c r="H44" s="371">
        <v>0</v>
      </c>
      <c r="I44" s="371">
        <v>0</v>
      </c>
      <c r="J44" s="371">
        <v>0</v>
      </c>
      <c r="K44" s="371">
        <f t="shared" si="16"/>
        <v>0</v>
      </c>
      <c r="L44" s="371">
        <v>0</v>
      </c>
      <c r="M44" s="371">
        <v>0</v>
      </c>
      <c r="N44" s="371">
        <v>0</v>
      </c>
      <c r="O44" s="371">
        <v>0</v>
      </c>
      <c r="P44" s="371">
        <v>0</v>
      </c>
      <c r="Q44" s="371">
        <v>0</v>
      </c>
      <c r="R44" s="371">
        <v>0</v>
      </c>
      <c r="S44" s="371">
        <v>0</v>
      </c>
      <c r="T44" s="371">
        <v>0</v>
      </c>
      <c r="U44" s="371">
        <v>0</v>
      </c>
      <c r="V44" s="371">
        <v>0</v>
      </c>
      <c r="W44" s="371">
        <v>0</v>
      </c>
      <c r="X44" s="371">
        <v>0</v>
      </c>
      <c r="Y44" s="371">
        <v>0</v>
      </c>
      <c r="Z44" s="371">
        <v>0</v>
      </c>
      <c r="AA44" s="371">
        <v>0</v>
      </c>
      <c r="AB44" s="410">
        <f t="shared" si="7"/>
        <v>0</v>
      </c>
      <c r="AC44" s="411">
        <f t="shared" si="8"/>
        <v>0</v>
      </c>
    </row>
    <row r="45" spans="1:29" x14ac:dyDescent="0.25">
      <c r="A45" s="351" t="s">
        <v>145</v>
      </c>
      <c r="B45" s="352" t="s">
        <v>144</v>
      </c>
      <c r="C45" s="350">
        <f t="shared" si="17"/>
        <v>0</v>
      </c>
      <c r="D45" s="370">
        <v>0</v>
      </c>
      <c r="E45" s="375">
        <f t="shared" si="15"/>
        <v>0</v>
      </c>
      <c r="F45" s="412">
        <f t="shared" si="9"/>
        <v>0</v>
      </c>
      <c r="G45" s="371">
        <v>0</v>
      </c>
      <c r="H45" s="371">
        <v>0</v>
      </c>
      <c r="I45" s="371">
        <v>0</v>
      </c>
      <c r="J45" s="371">
        <v>0</v>
      </c>
      <c r="K45" s="371">
        <f t="shared" si="16"/>
        <v>0</v>
      </c>
      <c r="L45" s="371">
        <v>0</v>
      </c>
      <c r="M45" s="371">
        <v>0</v>
      </c>
      <c r="N45" s="371">
        <v>0</v>
      </c>
      <c r="O45" s="371">
        <v>0</v>
      </c>
      <c r="P45" s="371">
        <v>0</v>
      </c>
      <c r="Q45" s="371">
        <v>0</v>
      </c>
      <c r="R45" s="371">
        <v>0</v>
      </c>
      <c r="S45" s="371">
        <v>0</v>
      </c>
      <c r="T45" s="371">
        <v>0</v>
      </c>
      <c r="U45" s="371">
        <v>0</v>
      </c>
      <c r="V45" s="372">
        <v>0</v>
      </c>
      <c r="W45" s="371">
        <v>0</v>
      </c>
      <c r="X45" s="371">
        <v>0</v>
      </c>
      <c r="Y45" s="371">
        <v>0</v>
      </c>
      <c r="Z45" s="371">
        <v>0</v>
      </c>
      <c r="AA45" s="371">
        <v>0</v>
      </c>
      <c r="AB45" s="410">
        <f t="shared" si="7"/>
        <v>0</v>
      </c>
      <c r="AC45" s="411">
        <f t="shared" si="8"/>
        <v>0</v>
      </c>
    </row>
    <row r="46" spans="1:29" x14ac:dyDescent="0.25">
      <c r="A46" s="351" t="s">
        <v>143</v>
      </c>
      <c r="B46" s="352" t="s">
        <v>142</v>
      </c>
      <c r="C46" s="350">
        <f t="shared" si="17"/>
        <v>0</v>
      </c>
      <c r="D46" s="370">
        <v>0</v>
      </c>
      <c r="E46" s="375">
        <f t="shared" si="15"/>
        <v>0</v>
      </c>
      <c r="F46" s="412">
        <f t="shared" si="9"/>
        <v>0</v>
      </c>
      <c r="G46" s="371">
        <v>0</v>
      </c>
      <c r="H46" s="371">
        <v>0</v>
      </c>
      <c r="I46" s="371">
        <v>0</v>
      </c>
      <c r="J46" s="371">
        <v>0</v>
      </c>
      <c r="K46" s="371">
        <f t="shared" si="16"/>
        <v>0</v>
      </c>
      <c r="L46" s="371">
        <v>0</v>
      </c>
      <c r="M46" s="371">
        <v>0</v>
      </c>
      <c r="N46" s="371">
        <v>0</v>
      </c>
      <c r="O46" s="371">
        <v>0</v>
      </c>
      <c r="P46" s="371">
        <v>0</v>
      </c>
      <c r="Q46" s="371">
        <v>0</v>
      </c>
      <c r="R46" s="371">
        <v>0</v>
      </c>
      <c r="S46" s="371">
        <v>0</v>
      </c>
      <c r="T46" s="371">
        <v>0</v>
      </c>
      <c r="U46" s="371">
        <v>0</v>
      </c>
      <c r="V46" s="371">
        <v>0</v>
      </c>
      <c r="W46" s="371">
        <v>0</v>
      </c>
      <c r="X46" s="371">
        <v>0</v>
      </c>
      <c r="Y46" s="371">
        <v>0</v>
      </c>
      <c r="Z46" s="371">
        <v>0</v>
      </c>
      <c r="AA46" s="371">
        <v>0</v>
      </c>
      <c r="AB46" s="410">
        <f t="shared" si="7"/>
        <v>0</v>
      </c>
      <c r="AC46" s="411">
        <f t="shared" si="8"/>
        <v>0</v>
      </c>
    </row>
    <row r="47" spans="1:29" ht="31.5" x14ac:dyDescent="0.25">
      <c r="A47" s="351" t="s">
        <v>141</v>
      </c>
      <c r="B47" s="352" t="s">
        <v>140</v>
      </c>
      <c r="C47" s="350">
        <f t="shared" si="17"/>
        <v>0.95599999999999996</v>
      </c>
      <c r="D47" s="370">
        <v>0</v>
      </c>
      <c r="E47" s="375">
        <f t="shared" si="15"/>
        <v>0.95599999999999996</v>
      </c>
      <c r="F47" s="412">
        <f t="shared" si="9"/>
        <v>0.95599999999999996</v>
      </c>
      <c r="G47" s="371">
        <v>0</v>
      </c>
      <c r="H47" s="371">
        <v>0.95599999999999996</v>
      </c>
      <c r="I47" s="371">
        <v>0.95599999999999996</v>
      </c>
      <c r="J47" s="371">
        <f>J39</f>
        <v>0.183</v>
      </c>
      <c r="K47" s="371">
        <f t="shared" si="16"/>
        <v>0.183</v>
      </c>
      <c r="L47" s="371">
        <v>0</v>
      </c>
      <c r="M47" s="371">
        <v>0</v>
      </c>
      <c r="N47" s="371">
        <v>0</v>
      </c>
      <c r="O47" s="371">
        <v>0</v>
      </c>
      <c r="P47" s="371">
        <v>0</v>
      </c>
      <c r="Q47" s="371">
        <v>0</v>
      </c>
      <c r="R47" s="371">
        <v>0</v>
      </c>
      <c r="S47" s="371">
        <v>0</v>
      </c>
      <c r="T47" s="371">
        <v>0</v>
      </c>
      <c r="U47" s="371">
        <v>0</v>
      </c>
      <c r="V47" s="371">
        <v>0</v>
      </c>
      <c r="W47" s="371">
        <v>0</v>
      </c>
      <c r="X47" s="371">
        <v>0</v>
      </c>
      <c r="Y47" s="371">
        <v>0</v>
      </c>
      <c r="Z47" s="371">
        <v>0</v>
      </c>
      <c r="AA47" s="371">
        <v>0</v>
      </c>
      <c r="AB47" s="410">
        <f t="shared" si="7"/>
        <v>0.95599999999999996</v>
      </c>
      <c r="AC47" s="411">
        <f t="shared" si="8"/>
        <v>0.183</v>
      </c>
    </row>
    <row r="48" spans="1:29" ht="31.5" x14ac:dyDescent="0.25">
      <c r="A48" s="351" t="s">
        <v>139</v>
      </c>
      <c r="B48" s="352" t="s">
        <v>138</v>
      </c>
      <c r="C48" s="350">
        <f t="shared" si="17"/>
        <v>2.1000000000000001E-2</v>
      </c>
      <c r="D48" s="370">
        <v>0</v>
      </c>
      <c r="E48" s="375">
        <f t="shared" si="15"/>
        <v>2.1000000000000001E-2</v>
      </c>
      <c r="F48" s="412">
        <f t="shared" si="9"/>
        <v>2.1000000000000001E-2</v>
      </c>
      <c r="G48" s="371">
        <v>0</v>
      </c>
      <c r="H48" s="371">
        <v>2.1000000000000001E-2</v>
      </c>
      <c r="I48" s="371">
        <v>2.1000000000000001E-2</v>
      </c>
      <c r="J48" s="371">
        <f t="shared" ref="J48:J49" si="18">J40</f>
        <v>2.1000000000000001E-2</v>
      </c>
      <c r="K48" s="371">
        <f t="shared" si="16"/>
        <v>2.1000000000000001E-2</v>
      </c>
      <c r="L48" s="371">
        <v>0</v>
      </c>
      <c r="M48" s="371">
        <v>0</v>
      </c>
      <c r="N48" s="371">
        <v>0</v>
      </c>
      <c r="O48" s="371">
        <v>0</v>
      </c>
      <c r="P48" s="371">
        <v>0</v>
      </c>
      <c r="Q48" s="371">
        <v>0</v>
      </c>
      <c r="R48" s="371">
        <v>0</v>
      </c>
      <c r="S48" s="371">
        <v>0</v>
      </c>
      <c r="T48" s="371">
        <v>0</v>
      </c>
      <c r="U48" s="371">
        <v>0</v>
      </c>
      <c r="V48" s="371">
        <v>0</v>
      </c>
      <c r="W48" s="371">
        <v>0</v>
      </c>
      <c r="X48" s="371">
        <v>0</v>
      </c>
      <c r="Y48" s="371">
        <v>0</v>
      </c>
      <c r="Z48" s="371">
        <v>0</v>
      </c>
      <c r="AA48" s="371">
        <v>0</v>
      </c>
      <c r="AB48" s="410">
        <f t="shared" si="7"/>
        <v>2.1000000000000001E-2</v>
      </c>
      <c r="AC48" s="411">
        <f t="shared" si="8"/>
        <v>2.1000000000000001E-2</v>
      </c>
    </row>
    <row r="49" spans="1:29" x14ac:dyDescent="0.25">
      <c r="A49" s="351" t="s">
        <v>137</v>
      </c>
      <c r="B49" s="352" t="s">
        <v>136</v>
      </c>
      <c r="C49" s="350">
        <f t="shared" si="17"/>
        <v>0</v>
      </c>
      <c r="D49" s="370">
        <v>0</v>
      </c>
      <c r="E49" s="375">
        <f t="shared" si="15"/>
        <v>0</v>
      </c>
      <c r="F49" s="412">
        <f t="shared" si="9"/>
        <v>0</v>
      </c>
      <c r="G49" s="371">
        <v>0</v>
      </c>
      <c r="H49" s="371">
        <v>0</v>
      </c>
      <c r="I49" s="371">
        <v>0</v>
      </c>
      <c r="J49" s="371">
        <f t="shared" si="18"/>
        <v>0</v>
      </c>
      <c r="K49" s="371">
        <f t="shared" si="16"/>
        <v>0</v>
      </c>
      <c r="L49" s="371">
        <v>0</v>
      </c>
      <c r="M49" s="371">
        <v>0</v>
      </c>
      <c r="N49" s="371">
        <v>0</v>
      </c>
      <c r="O49" s="371">
        <v>0</v>
      </c>
      <c r="P49" s="371">
        <v>0</v>
      </c>
      <c r="Q49" s="371">
        <v>0</v>
      </c>
      <c r="R49" s="371">
        <v>0</v>
      </c>
      <c r="S49" s="371">
        <v>0</v>
      </c>
      <c r="T49" s="371">
        <v>0</v>
      </c>
      <c r="U49" s="371">
        <v>0</v>
      </c>
      <c r="V49" s="371">
        <v>0</v>
      </c>
      <c r="W49" s="371">
        <v>0</v>
      </c>
      <c r="X49" s="371">
        <v>0</v>
      </c>
      <c r="Y49" s="371">
        <v>0</v>
      </c>
      <c r="Z49" s="371">
        <v>0</v>
      </c>
      <c r="AA49" s="371">
        <v>0</v>
      </c>
      <c r="AB49" s="410">
        <f t="shared" si="7"/>
        <v>0</v>
      </c>
      <c r="AC49" s="411">
        <f t="shared" si="8"/>
        <v>0</v>
      </c>
    </row>
    <row r="50" spans="1:29" ht="18.75" x14ac:dyDescent="0.25">
      <c r="A50" s="351" t="s">
        <v>135</v>
      </c>
      <c r="B50" s="353" t="s">
        <v>552</v>
      </c>
      <c r="C50" s="350">
        <f t="shared" si="17"/>
        <v>0</v>
      </c>
      <c r="D50" s="370">
        <v>0</v>
      </c>
      <c r="E50" s="375">
        <f t="shared" si="15"/>
        <v>0</v>
      </c>
      <c r="F50" s="412">
        <f t="shared" si="9"/>
        <v>0</v>
      </c>
      <c r="G50" s="371">
        <v>0</v>
      </c>
      <c r="H50" s="371">
        <v>0</v>
      </c>
      <c r="I50" s="371">
        <v>0</v>
      </c>
      <c r="J50" s="371">
        <v>0</v>
      </c>
      <c r="K50" s="371">
        <f t="shared" si="16"/>
        <v>0</v>
      </c>
      <c r="L50" s="371">
        <v>0</v>
      </c>
      <c r="M50" s="371">
        <v>0</v>
      </c>
      <c r="N50" s="371">
        <v>0</v>
      </c>
      <c r="O50" s="371">
        <v>0</v>
      </c>
      <c r="P50" s="371">
        <v>0</v>
      </c>
      <c r="Q50" s="371">
        <v>0</v>
      </c>
      <c r="R50" s="371">
        <v>0</v>
      </c>
      <c r="S50" s="371">
        <v>0</v>
      </c>
      <c r="T50" s="371">
        <v>0</v>
      </c>
      <c r="U50" s="371">
        <v>0</v>
      </c>
      <c r="V50" s="371">
        <v>0</v>
      </c>
      <c r="W50" s="371">
        <v>0</v>
      </c>
      <c r="X50" s="371">
        <v>0</v>
      </c>
      <c r="Y50" s="371">
        <v>0</v>
      </c>
      <c r="Z50" s="371">
        <v>0</v>
      </c>
      <c r="AA50" s="371">
        <v>0</v>
      </c>
      <c r="AB50" s="410">
        <f t="shared" si="7"/>
        <v>0</v>
      </c>
      <c r="AC50" s="411">
        <f t="shared" si="8"/>
        <v>0</v>
      </c>
    </row>
    <row r="51" spans="1:29" ht="35.25" customHeight="1" x14ac:dyDescent="0.25">
      <c r="A51" s="348" t="s">
        <v>56</v>
      </c>
      <c r="B51" s="349" t="s">
        <v>134</v>
      </c>
      <c r="C51" s="350">
        <v>0</v>
      </c>
      <c r="D51" s="370">
        <v>0</v>
      </c>
      <c r="E51" s="375">
        <f t="shared" si="15"/>
        <v>0</v>
      </c>
      <c r="F51" s="412">
        <f t="shared" si="9"/>
        <v>0</v>
      </c>
      <c r="G51" s="370">
        <v>0</v>
      </c>
      <c r="H51" s="370">
        <v>0</v>
      </c>
      <c r="I51" s="370">
        <v>0</v>
      </c>
      <c r="J51" s="370">
        <v>0</v>
      </c>
      <c r="K51" s="370">
        <f t="shared" si="16"/>
        <v>0</v>
      </c>
      <c r="L51" s="370">
        <v>0</v>
      </c>
      <c r="M51" s="370">
        <v>0</v>
      </c>
      <c r="N51" s="370">
        <v>0</v>
      </c>
      <c r="O51" s="370">
        <v>0</v>
      </c>
      <c r="P51" s="370">
        <v>0</v>
      </c>
      <c r="Q51" s="370">
        <v>0</v>
      </c>
      <c r="R51" s="370">
        <v>0</v>
      </c>
      <c r="S51" s="370">
        <v>0</v>
      </c>
      <c r="T51" s="370">
        <v>0</v>
      </c>
      <c r="U51" s="370">
        <v>0</v>
      </c>
      <c r="V51" s="373">
        <v>0</v>
      </c>
      <c r="W51" s="370">
        <v>0</v>
      </c>
      <c r="X51" s="370">
        <v>0</v>
      </c>
      <c r="Y51" s="370">
        <v>0</v>
      </c>
      <c r="Z51" s="370">
        <v>0</v>
      </c>
      <c r="AA51" s="370">
        <v>0</v>
      </c>
      <c r="AB51" s="410">
        <f t="shared" si="7"/>
        <v>0</v>
      </c>
      <c r="AC51" s="411">
        <f t="shared" si="8"/>
        <v>0</v>
      </c>
    </row>
    <row r="52" spans="1:29" x14ac:dyDescent="0.25">
      <c r="A52" s="351" t="s">
        <v>133</v>
      </c>
      <c r="B52" s="352" t="s">
        <v>132</v>
      </c>
      <c r="C52" s="350">
        <f>C30</f>
        <v>3.1364012400000001</v>
      </c>
      <c r="D52" s="370">
        <v>0</v>
      </c>
      <c r="E52" s="375">
        <f t="shared" si="15"/>
        <v>3.1364012400000001</v>
      </c>
      <c r="F52" s="412">
        <f t="shared" si="9"/>
        <v>3.1364012400000001</v>
      </c>
      <c r="G52" s="371">
        <v>0</v>
      </c>
      <c r="H52" s="371">
        <v>3.1364012400000001</v>
      </c>
      <c r="I52" s="371">
        <v>3.1364012400000001</v>
      </c>
      <c r="J52" s="442">
        <v>1.1399576</v>
      </c>
      <c r="K52" s="371">
        <v>1.1399576</v>
      </c>
      <c r="L52" s="371">
        <v>0</v>
      </c>
      <c r="M52" s="371">
        <v>0</v>
      </c>
      <c r="N52" s="371">
        <v>0</v>
      </c>
      <c r="O52" s="371">
        <v>0</v>
      </c>
      <c r="P52" s="371">
        <v>0</v>
      </c>
      <c r="Q52" s="371">
        <v>0</v>
      </c>
      <c r="R52" s="371">
        <v>0</v>
      </c>
      <c r="S52" s="371">
        <v>0</v>
      </c>
      <c r="T52" s="371">
        <v>0</v>
      </c>
      <c r="U52" s="371">
        <v>0</v>
      </c>
      <c r="V52" s="371">
        <v>0</v>
      </c>
      <c r="W52" s="371">
        <v>0</v>
      </c>
      <c r="X52" s="371">
        <v>0</v>
      </c>
      <c r="Y52" s="371">
        <v>0</v>
      </c>
      <c r="Z52" s="371">
        <v>0</v>
      </c>
      <c r="AA52" s="371">
        <v>0</v>
      </c>
      <c r="AB52" s="410">
        <f t="shared" si="7"/>
        <v>3.1364012400000001</v>
      </c>
      <c r="AC52" s="411">
        <f t="shared" si="8"/>
        <v>1.1399576</v>
      </c>
    </row>
    <row r="53" spans="1:29" x14ac:dyDescent="0.25">
      <c r="A53" s="351" t="s">
        <v>131</v>
      </c>
      <c r="B53" s="352" t="s">
        <v>125</v>
      </c>
      <c r="C53" s="350">
        <v>0</v>
      </c>
      <c r="D53" s="370">
        <v>0</v>
      </c>
      <c r="E53" s="375">
        <f t="shared" si="15"/>
        <v>0</v>
      </c>
      <c r="F53" s="412">
        <f t="shared" si="9"/>
        <v>0</v>
      </c>
      <c r="G53" s="371">
        <v>0</v>
      </c>
      <c r="H53" s="371">
        <v>0</v>
      </c>
      <c r="I53" s="371">
        <v>0</v>
      </c>
      <c r="J53" s="442">
        <v>0</v>
      </c>
      <c r="K53" s="371">
        <f t="shared" si="16"/>
        <v>0</v>
      </c>
      <c r="L53" s="371">
        <v>0</v>
      </c>
      <c r="M53" s="371">
        <v>0</v>
      </c>
      <c r="N53" s="371">
        <v>0</v>
      </c>
      <c r="O53" s="371">
        <v>0</v>
      </c>
      <c r="P53" s="371">
        <v>0</v>
      </c>
      <c r="Q53" s="371">
        <v>0</v>
      </c>
      <c r="R53" s="371">
        <v>0</v>
      </c>
      <c r="S53" s="371">
        <v>0</v>
      </c>
      <c r="T53" s="371">
        <v>0</v>
      </c>
      <c r="U53" s="371">
        <v>0</v>
      </c>
      <c r="V53" s="372">
        <v>0</v>
      </c>
      <c r="W53" s="371">
        <v>0</v>
      </c>
      <c r="X53" s="371">
        <v>0</v>
      </c>
      <c r="Y53" s="371">
        <v>0</v>
      </c>
      <c r="Z53" s="371">
        <v>0</v>
      </c>
      <c r="AA53" s="371">
        <v>0</v>
      </c>
      <c r="AB53" s="410">
        <f t="shared" si="7"/>
        <v>0</v>
      </c>
      <c r="AC53" s="411">
        <f t="shared" si="8"/>
        <v>0</v>
      </c>
    </row>
    <row r="54" spans="1:29" x14ac:dyDescent="0.25">
      <c r="A54" s="351" t="s">
        <v>130</v>
      </c>
      <c r="B54" s="353" t="s">
        <v>124</v>
      </c>
      <c r="C54" s="354">
        <f>C45</f>
        <v>0</v>
      </c>
      <c r="D54" s="370">
        <v>0</v>
      </c>
      <c r="E54" s="375">
        <f t="shared" si="15"/>
        <v>0</v>
      </c>
      <c r="F54" s="412">
        <f t="shared" si="9"/>
        <v>0</v>
      </c>
      <c r="G54" s="371">
        <v>0</v>
      </c>
      <c r="H54" s="371">
        <v>0</v>
      </c>
      <c r="I54" s="371">
        <v>0</v>
      </c>
      <c r="J54" s="442">
        <v>0</v>
      </c>
      <c r="K54" s="371">
        <f t="shared" si="16"/>
        <v>0</v>
      </c>
      <c r="L54" s="371">
        <v>0</v>
      </c>
      <c r="M54" s="371">
        <v>0</v>
      </c>
      <c r="N54" s="371">
        <v>0</v>
      </c>
      <c r="O54" s="371">
        <v>0</v>
      </c>
      <c r="P54" s="371">
        <v>0</v>
      </c>
      <c r="Q54" s="371">
        <v>0</v>
      </c>
      <c r="R54" s="371">
        <v>0</v>
      </c>
      <c r="S54" s="371">
        <v>0</v>
      </c>
      <c r="T54" s="371">
        <v>0</v>
      </c>
      <c r="U54" s="371">
        <v>0</v>
      </c>
      <c r="V54" s="371">
        <v>0</v>
      </c>
      <c r="W54" s="371">
        <v>0</v>
      </c>
      <c r="X54" s="371">
        <v>0</v>
      </c>
      <c r="Y54" s="371">
        <v>0</v>
      </c>
      <c r="Z54" s="371">
        <v>0</v>
      </c>
      <c r="AA54" s="371">
        <v>0</v>
      </c>
      <c r="AB54" s="410">
        <f t="shared" si="7"/>
        <v>0</v>
      </c>
      <c r="AC54" s="411">
        <f t="shared" si="8"/>
        <v>0</v>
      </c>
    </row>
    <row r="55" spans="1:29" x14ac:dyDescent="0.25">
      <c r="A55" s="351" t="s">
        <v>129</v>
      </c>
      <c r="B55" s="353" t="s">
        <v>123</v>
      </c>
      <c r="C55" s="354">
        <v>0</v>
      </c>
      <c r="D55" s="370">
        <v>0</v>
      </c>
      <c r="E55" s="375">
        <f t="shared" si="15"/>
        <v>0</v>
      </c>
      <c r="F55" s="412">
        <f t="shared" si="9"/>
        <v>0</v>
      </c>
      <c r="G55" s="371">
        <v>0</v>
      </c>
      <c r="H55" s="371">
        <v>0</v>
      </c>
      <c r="I55" s="371">
        <v>0</v>
      </c>
      <c r="J55" s="442">
        <v>0</v>
      </c>
      <c r="K55" s="371">
        <f t="shared" si="16"/>
        <v>0</v>
      </c>
      <c r="L55" s="371">
        <v>0</v>
      </c>
      <c r="M55" s="371">
        <v>0</v>
      </c>
      <c r="N55" s="371">
        <v>0</v>
      </c>
      <c r="O55" s="371">
        <v>0</v>
      </c>
      <c r="P55" s="371">
        <v>0</v>
      </c>
      <c r="Q55" s="371">
        <v>0</v>
      </c>
      <c r="R55" s="371">
        <v>0</v>
      </c>
      <c r="S55" s="371">
        <v>0</v>
      </c>
      <c r="T55" s="371">
        <v>0</v>
      </c>
      <c r="U55" s="371">
        <v>0</v>
      </c>
      <c r="V55" s="371">
        <v>0</v>
      </c>
      <c r="W55" s="371">
        <v>0</v>
      </c>
      <c r="X55" s="371">
        <v>0</v>
      </c>
      <c r="Y55" s="371">
        <v>0</v>
      </c>
      <c r="Z55" s="371">
        <v>0</v>
      </c>
      <c r="AA55" s="371">
        <v>0</v>
      </c>
      <c r="AB55" s="410">
        <f t="shared" si="7"/>
        <v>0</v>
      </c>
      <c r="AC55" s="411">
        <f t="shared" si="8"/>
        <v>0</v>
      </c>
    </row>
    <row r="56" spans="1:29" x14ac:dyDescent="0.25">
      <c r="A56" s="351" t="s">
        <v>128</v>
      </c>
      <c r="B56" s="353" t="s">
        <v>122</v>
      </c>
      <c r="C56" s="354">
        <f>C47+C48+C49</f>
        <v>0.97699999999999998</v>
      </c>
      <c r="D56" s="370">
        <v>0</v>
      </c>
      <c r="E56" s="375">
        <f t="shared" si="15"/>
        <v>0.97699999999999998</v>
      </c>
      <c r="F56" s="412">
        <f t="shared" si="9"/>
        <v>0.97699999999999998</v>
      </c>
      <c r="G56" s="371">
        <v>0</v>
      </c>
      <c r="H56" s="371">
        <v>0.97699999999999998</v>
      </c>
      <c r="I56" s="371">
        <v>0.97699999999999998</v>
      </c>
      <c r="J56" s="442">
        <f>J47+J48+J49</f>
        <v>0.20399999999999999</v>
      </c>
      <c r="K56" s="371">
        <f t="shared" si="16"/>
        <v>0.20399999999999999</v>
      </c>
      <c r="L56" s="371">
        <v>0</v>
      </c>
      <c r="M56" s="371">
        <v>0</v>
      </c>
      <c r="N56" s="371">
        <v>0</v>
      </c>
      <c r="O56" s="371">
        <v>0</v>
      </c>
      <c r="P56" s="371">
        <v>0</v>
      </c>
      <c r="Q56" s="371">
        <v>0</v>
      </c>
      <c r="R56" s="371">
        <v>0</v>
      </c>
      <c r="S56" s="371">
        <v>0</v>
      </c>
      <c r="T56" s="371">
        <v>0</v>
      </c>
      <c r="U56" s="371">
        <v>0</v>
      </c>
      <c r="V56" s="371">
        <v>0</v>
      </c>
      <c r="W56" s="371">
        <v>0</v>
      </c>
      <c r="X56" s="371">
        <v>0</v>
      </c>
      <c r="Y56" s="371">
        <v>0</v>
      </c>
      <c r="Z56" s="371">
        <v>0</v>
      </c>
      <c r="AA56" s="371">
        <v>0</v>
      </c>
      <c r="AB56" s="410">
        <f t="shared" si="7"/>
        <v>0.97699999999999998</v>
      </c>
      <c r="AC56" s="411">
        <f t="shared" si="8"/>
        <v>0.20399999999999999</v>
      </c>
    </row>
    <row r="57" spans="1:29" ht="18.75" x14ac:dyDescent="0.25">
      <c r="A57" s="351" t="s">
        <v>127</v>
      </c>
      <c r="B57" s="353" t="s">
        <v>552</v>
      </c>
      <c r="C57" s="354">
        <f>C50</f>
        <v>0</v>
      </c>
      <c r="D57" s="370">
        <v>0</v>
      </c>
      <c r="E57" s="375">
        <f t="shared" si="15"/>
        <v>0</v>
      </c>
      <c r="F57" s="412">
        <f t="shared" si="9"/>
        <v>0</v>
      </c>
      <c r="G57" s="371">
        <v>0</v>
      </c>
      <c r="H57" s="371">
        <v>0</v>
      </c>
      <c r="I57" s="371">
        <v>0</v>
      </c>
      <c r="J57" s="442">
        <v>0</v>
      </c>
      <c r="K57" s="371">
        <f t="shared" si="16"/>
        <v>0</v>
      </c>
      <c r="L57" s="371">
        <v>0</v>
      </c>
      <c r="M57" s="371">
        <v>0</v>
      </c>
      <c r="N57" s="371">
        <v>0</v>
      </c>
      <c r="O57" s="371">
        <v>0</v>
      </c>
      <c r="P57" s="371">
        <v>0</v>
      </c>
      <c r="Q57" s="371">
        <v>0</v>
      </c>
      <c r="R57" s="371">
        <v>0</v>
      </c>
      <c r="S57" s="371">
        <v>0</v>
      </c>
      <c r="T57" s="371">
        <v>0</v>
      </c>
      <c r="U57" s="371">
        <v>0</v>
      </c>
      <c r="V57" s="371">
        <v>0</v>
      </c>
      <c r="W57" s="371">
        <v>0</v>
      </c>
      <c r="X57" s="371">
        <v>0</v>
      </c>
      <c r="Y57" s="371">
        <v>0</v>
      </c>
      <c r="Z57" s="371">
        <v>0</v>
      </c>
      <c r="AA57" s="371">
        <v>0</v>
      </c>
      <c r="AB57" s="410">
        <f t="shared" si="7"/>
        <v>0</v>
      </c>
      <c r="AC57" s="411">
        <f t="shared" si="8"/>
        <v>0</v>
      </c>
    </row>
    <row r="58" spans="1:29" ht="36.75" customHeight="1" x14ac:dyDescent="0.25">
      <c r="A58" s="348" t="s">
        <v>55</v>
      </c>
      <c r="B58" s="355" t="s">
        <v>224</v>
      </c>
      <c r="C58" s="354">
        <v>0</v>
      </c>
      <c r="D58" s="370">
        <v>0</v>
      </c>
      <c r="E58" s="375">
        <f t="shared" si="15"/>
        <v>0</v>
      </c>
      <c r="F58" s="412">
        <f t="shared" si="9"/>
        <v>0</v>
      </c>
      <c r="G58" s="370">
        <v>0</v>
      </c>
      <c r="H58" s="370">
        <v>0</v>
      </c>
      <c r="I58" s="370">
        <v>0</v>
      </c>
      <c r="J58" s="410">
        <v>0</v>
      </c>
      <c r="K58" s="370">
        <f t="shared" si="16"/>
        <v>0</v>
      </c>
      <c r="L58" s="370">
        <v>0</v>
      </c>
      <c r="M58" s="370">
        <v>0</v>
      </c>
      <c r="N58" s="370">
        <v>0</v>
      </c>
      <c r="O58" s="370">
        <v>0</v>
      </c>
      <c r="P58" s="370">
        <v>0</v>
      </c>
      <c r="Q58" s="370">
        <v>0</v>
      </c>
      <c r="R58" s="370">
        <v>0</v>
      </c>
      <c r="S58" s="370">
        <v>0</v>
      </c>
      <c r="T58" s="370">
        <v>0</v>
      </c>
      <c r="U58" s="370">
        <v>0</v>
      </c>
      <c r="V58" s="373">
        <v>0</v>
      </c>
      <c r="W58" s="370">
        <v>0</v>
      </c>
      <c r="X58" s="370">
        <v>0</v>
      </c>
      <c r="Y58" s="370">
        <v>0</v>
      </c>
      <c r="Z58" s="370">
        <v>0</v>
      </c>
      <c r="AA58" s="370">
        <v>0</v>
      </c>
      <c r="AB58" s="410">
        <f t="shared" si="7"/>
        <v>0</v>
      </c>
      <c r="AC58" s="411">
        <f t="shared" si="8"/>
        <v>0</v>
      </c>
    </row>
    <row r="59" spans="1:29" x14ac:dyDescent="0.25">
      <c r="A59" s="348" t="s">
        <v>53</v>
      </c>
      <c r="B59" s="349" t="s">
        <v>126</v>
      </c>
      <c r="C59" s="350">
        <v>0</v>
      </c>
      <c r="D59" s="370">
        <v>0</v>
      </c>
      <c r="E59" s="375">
        <f t="shared" si="15"/>
        <v>0</v>
      </c>
      <c r="F59" s="412">
        <f t="shared" si="9"/>
        <v>0</v>
      </c>
      <c r="G59" s="370">
        <v>0</v>
      </c>
      <c r="H59" s="370">
        <v>0</v>
      </c>
      <c r="I59" s="370">
        <v>0</v>
      </c>
      <c r="J59" s="410">
        <v>0</v>
      </c>
      <c r="K59" s="370">
        <f t="shared" si="16"/>
        <v>0</v>
      </c>
      <c r="L59" s="370">
        <v>0</v>
      </c>
      <c r="M59" s="370">
        <v>0</v>
      </c>
      <c r="N59" s="370">
        <v>0</v>
      </c>
      <c r="O59" s="370">
        <v>0</v>
      </c>
      <c r="P59" s="370">
        <v>0</v>
      </c>
      <c r="Q59" s="370">
        <v>0</v>
      </c>
      <c r="R59" s="370">
        <v>0</v>
      </c>
      <c r="S59" s="370">
        <v>0</v>
      </c>
      <c r="T59" s="370">
        <v>0</v>
      </c>
      <c r="U59" s="370">
        <v>0</v>
      </c>
      <c r="V59" s="373">
        <v>0</v>
      </c>
      <c r="W59" s="370">
        <v>0</v>
      </c>
      <c r="X59" s="370">
        <v>0</v>
      </c>
      <c r="Y59" s="370">
        <v>0</v>
      </c>
      <c r="Z59" s="370">
        <v>0</v>
      </c>
      <c r="AA59" s="370">
        <v>0</v>
      </c>
      <c r="AB59" s="410">
        <f t="shared" si="7"/>
        <v>0</v>
      </c>
      <c r="AC59" s="411">
        <f t="shared" si="8"/>
        <v>0</v>
      </c>
    </row>
    <row r="60" spans="1:29" x14ac:dyDescent="0.25">
      <c r="A60" s="351" t="s">
        <v>218</v>
      </c>
      <c r="B60" s="55" t="s">
        <v>146</v>
      </c>
      <c r="C60" s="243">
        <v>0</v>
      </c>
      <c r="D60" s="370">
        <v>0</v>
      </c>
      <c r="E60" s="375">
        <f t="shared" si="15"/>
        <v>0</v>
      </c>
      <c r="F60" s="412">
        <f t="shared" si="9"/>
        <v>0</v>
      </c>
      <c r="G60" s="371">
        <v>0</v>
      </c>
      <c r="H60" s="371">
        <v>0</v>
      </c>
      <c r="I60" s="371">
        <v>0</v>
      </c>
      <c r="J60" s="442">
        <v>0</v>
      </c>
      <c r="K60" s="371">
        <f t="shared" si="16"/>
        <v>0</v>
      </c>
      <c r="L60" s="371">
        <v>0</v>
      </c>
      <c r="M60" s="371">
        <v>0</v>
      </c>
      <c r="N60" s="371">
        <v>0</v>
      </c>
      <c r="O60" s="371">
        <v>0</v>
      </c>
      <c r="P60" s="371">
        <v>0</v>
      </c>
      <c r="Q60" s="371">
        <v>0</v>
      </c>
      <c r="R60" s="371">
        <v>0</v>
      </c>
      <c r="S60" s="371">
        <v>0</v>
      </c>
      <c r="T60" s="371">
        <v>0</v>
      </c>
      <c r="U60" s="371">
        <v>0</v>
      </c>
      <c r="V60" s="371">
        <v>0</v>
      </c>
      <c r="W60" s="371">
        <v>0</v>
      </c>
      <c r="X60" s="371">
        <v>0</v>
      </c>
      <c r="Y60" s="371">
        <v>0</v>
      </c>
      <c r="Z60" s="371">
        <v>0</v>
      </c>
      <c r="AA60" s="371">
        <v>0</v>
      </c>
      <c r="AB60" s="410">
        <f t="shared" si="7"/>
        <v>0</v>
      </c>
      <c r="AC60" s="411">
        <f t="shared" si="8"/>
        <v>0</v>
      </c>
    </row>
    <row r="61" spans="1:29" x14ac:dyDescent="0.25">
      <c r="A61" s="351" t="s">
        <v>219</v>
      </c>
      <c r="B61" s="55" t="s">
        <v>144</v>
      </c>
      <c r="C61" s="243">
        <v>0</v>
      </c>
      <c r="D61" s="370">
        <v>0</v>
      </c>
      <c r="E61" s="375">
        <f t="shared" si="15"/>
        <v>0</v>
      </c>
      <c r="F61" s="412">
        <f t="shared" si="9"/>
        <v>0</v>
      </c>
      <c r="G61" s="371">
        <v>0</v>
      </c>
      <c r="H61" s="371">
        <v>0</v>
      </c>
      <c r="I61" s="371">
        <v>0</v>
      </c>
      <c r="J61" s="442">
        <v>0</v>
      </c>
      <c r="K61" s="371">
        <f t="shared" si="16"/>
        <v>0</v>
      </c>
      <c r="L61" s="371">
        <v>0</v>
      </c>
      <c r="M61" s="371">
        <v>0</v>
      </c>
      <c r="N61" s="371">
        <v>0</v>
      </c>
      <c r="O61" s="371">
        <v>0</v>
      </c>
      <c r="P61" s="371">
        <v>0</v>
      </c>
      <c r="Q61" s="371">
        <v>0</v>
      </c>
      <c r="R61" s="371">
        <v>0</v>
      </c>
      <c r="S61" s="371">
        <v>0</v>
      </c>
      <c r="T61" s="371">
        <v>0</v>
      </c>
      <c r="U61" s="371">
        <v>0</v>
      </c>
      <c r="V61" s="371">
        <v>0</v>
      </c>
      <c r="W61" s="371">
        <v>0</v>
      </c>
      <c r="X61" s="371">
        <v>0</v>
      </c>
      <c r="Y61" s="371">
        <v>0</v>
      </c>
      <c r="Z61" s="371">
        <v>0</v>
      </c>
      <c r="AA61" s="371">
        <v>0</v>
      </c>
      <c r="AB61" s="410">
        <f t="shared" si="7"/>
        <v>0</v>
      </c>
      <c r="AC61" s="411">
        <f t="shared" si="8"/>
        <v>0</v>
      </c>
    </row>
    <row r="62" spans="1:29" x14ac:dyDescent="0.25">
      <c r="A62" s="351" t="s">
        <v>220</v>
      </c>
      <c r="B62" s="55" t="s">
        <v>142</v>
      </c>
      <c r="C62" s="243">
        <v>0</v>
      </c>
      <c r="D62" s="370">
        <v>0</v>
      </c>
      <c r="E62" s="375">
        <f t="shared" si="15"/>
        <v>0</v>
      </c>
      <c r="F62" s="412">
        <f t="shared" si="9"/>
        <v>0</v>
      </c>
      <c r="G62" s="371">
        <v>0</v>
      </c>
      <c r="H62" s="371">
        <v>0</v>
      </c>
      <c r="I62" s="371">
        <v>0</v>
      </c>
      <c r="J62" s="442">
        <v>0</v>
      </c>
      <c r="K62" s="371">
        <f t="shared" si="16"/>
        <v>0</v>
      </c>
      <c r="L62" s="371">
        <v>0</v>
      </c>
      <c r="M62" s="371">
        <v>0</v>
      </c>
      <c r="N62" s="371">
        <v>0</v>
      </c>
      <c r="O62" s="371">
        <v>0</v>
      </c>
      <c r="P62" s="371">
        <v>0</v>
      </c>
      <c r="Q62" s="371">
        <v>0</v>
      </c>
      <c r="R62" s="371">
        <v>0</v>
      </c>
      <c r="S62" s="371">
        <v>0</v>
      </c>
      <c r="T62" s="371">
        <v>0</v>
      </c>
      <c r="U62" s="371">
        <v>0</v>
      </c>
      <c r="V62" s="371">
        <v>0</v>
      </c>
      <c r="W62" s="371">
        <v>0</v>
      </c>
      <c r="X62" s="371">
        <v>0</v>
      </c>
      <c r="Y62" s="371">
        <v>0</v>
      </c>
      <c r="Z62" s="371">
        <v>0</v>
      </c>
      <c r="AA62" s="371">
        <v>0</v>
      </c>
      <c r="AB62" s="410">
        <f t="shared" si="7"/>
        <v>0</v>
      </c>
      <c r="AC62" s="411">
        <f t="shared" si="8"/>
        <v>0</v>
      </c>
    </row>
    <row r="63" spans="1:29" x14ac:dyDescent="0.25">
      <c r="A63" s="351" t="s">
        <v>221</v>
      </c>
      <c r="B63" s="55" t="s">
        <v>223</v>
      </c>
      <c r="C63" s="243">
        <v>0.80900000000000005</v>
      </c>
      <c r="D63" s="370">
        <v>0</v>
      </c>
      <c r="E63" s="375">
        <f t="shared" si="15"/>
        <v>0.80900000000000005</v>
      </c>
      <c r="F63" s="412">
        <f t="shared" si="9"/>
        <v>0.80900000000000005</v>
      </c>
      <c r="G63" s="371">
        <v>0</v>
      </c>
      <c r="H63" s="371">
        <v>0.80900000000000005</v>
      </c>
      <c r="I63" s="371">
        <v>0.80900000000000005</v>
      </c>
      <c r="J63" s="442">
        <v>0.48699999999999999</v>
      </c>
      <c r="K63" s="371">
        <f t="shared" si="16"/>
        <v>0.48699999999999999</v>
      </c>
      <c r="L63" s="371">
        <v>0</v>
      </c>
      <c r="M63" s="371">
        <v>0</v>
      </c>
      <c r="N63" s="371">
        <v>0</v>
      </c>
      <c r="O63" s="371">
        <v>0</v>
      </c>
      <c r="P63" s="371">
        <v>0</v>
      </c>
      <c r="Q63" s="371">
        <v>0</v>
      </c>
      <c r="R63" s="371">
        <v>0</v>
      </c>
      <c r="S63" s="371">
        <v>0</v>
      </c>
      <c r="T63" s="371">
        <v>0</v>
      </c>
      <c r="U63" s="371">
        <v>0</v>
      </c>
      <c r="V63" s="371">
        <v>0</v>
      </c>
      <c r="W63" s="371">
        <v>0</v>
      </c>
      <c r="X63" s="371">
        <v>0</v>
      </c>
      <c r="Y63" s="371">
        <v>0</v>
      </c>
      <c r="Z63" s="371">
        <v>0</v>
      </c>
      <c r="AA63" s="371">
        <v>0</v>
      </c>
      <c r="AB63" s="410">
        <f t="shared" si="7"/>
        <v>0.80900000000000005</v>
      </c>
      <c r="AC63" s="411">
        <f t="shared" si="8"/>
        <v>0.48699999999999999</v>
      </c>
    </row>
    <row r="64" spans="1:29" ht="18.75" x14ac:dyDescent="0.25">
      <c r="A64" s="351" t="s">
        <v>222</v>
      </c>
      <c r="B64" s="353" t="s">
        <v>121</v>
      </c>
      <c r="C64" s="354">
        <v>0</v>
      </c>
      <c r="D64" s="370">
        <v>0</v>
      </c>
      <c r="E64" s="375">
        <f t="shared" si="15"/>
        <v>0</v>
      </c>
      <c r="F64" s="412">
        <f t="shared" si="9"/>
        <v>0</v>
      </c>
      <c r="G64" s="371">
        <v>0</v>
      </c>
      <c r="H64" s="371">
        <v>0</v>
      </c>
      <c r="I64" s="371">
        <v>0</v>
      </c>
      <c r="J64" s="442">
        <v>0</v>
      </c>
      <c r="K64" s="371">
        <f t="shared" si="16"/>
        <v>0</v>
      </c>
      <c r="L64" s="371">
        <v>0</v>
      </c>
      <c r="M64" s="371">
        <v>0</v>
      </c>
      <c r="N64" s="371">
        <v>0</v>
      </c>
      <c r="O64" s="371">
        <v>0</v>
      </c>
      <c r="P64" s="371">
        <v>0</v>
      </c>
      <c r="Q64" s="371">
        <v>0</v>
      </c>
      <c r="R64" s="371">
        <v>0</v>
      </c>
      <c r="S64" s="371">
        <v>0</v>
      </c>
      <c r="T64" s="371">
        <v>0</v>
      </c>
      <c r="U64" s="371">
        <v>0</v>
      </c>
      <c r="V64" s="371">
        <v>0</v>
      </c>
      <c r="W64" s="371">
        <v>0</v>
      </c>
      <c r="X64" s="371">
        <v>0</v>
      </c>
      <c r="Y64" s="371">
        <v>0</v>
      </c>
      <c r="Z64" s="371">
        <v>0</v>
      </c>
      <c r="AA64" s="371">
        <v>0</v>
      </c>
      <c r="AB64" s="410">
        <f t="shared" si="7"/>
        <v>0</v>
      </c>
      <c r="AC64" s="411">
        <f t="shared" si="8"/>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61"/>
      <c r="C66" s="561"/>
      <c r="D66" s="561"/>
      <c r="E66" s="561"/>
      <c r="F66" s="561"/>
      <c r="G66" s="561"/>
      <c r="H66" s="561"/>
      <c r="I66" s="561"/>
      <c r="J66" s="303"/>
      <c r="K66" s="303"/>
      <c r="L66" s="303"/>
      <c r="M66" s="303"/>
      <c r="N66" s="303"/>
      <c r="O66" s="303"/>
      <c r="P66" s="303"/>
      <c r="Q66" s="303"/>
      <c r="R66" s="303"/>
      <c r="S66" s="303"/>
      <c r="T66" s="303"/>
      <c r="U66" s="303"/>
      <c r="V66" s="303"/>
      <c r="W66" s="303"/>
      <c r="X66" s="303"/>
      <c r="Y66" s="303"/>
      <c r="Z66" s="303"/>
      <c r="AA66" s="303"/>
      <c r="AB66" s="52"/>
    </row>
    <row r="67" spans="1:28" x14ac:dyDescent="0.25">
      <c r="A67" s="49"/>
      <c r="B67" s="49"/>
      <c r="C67" s="49"/>
      <c r="D67" s="49"/>
      <c r="E67" s="49"/>
      <c r="F67" s="49"/>
      <c r="AB67" s="49"/>
    </row>
    <row r="68" spans="1:28" ht="50.25" customHeight="1" x14ac:dyDescent="0.25">
      <c r="A68" s="49"/>
      <c r="B68" s="562"/>
      <c r="C68" s="562"/>
      <c r="D68" s="562"/>
      <c r="E68" s="562"/>
      <c r="F68" s="562"/>
      <c r="G68" s="562"/>
      <c r="H68" s="562"/>
      <c r="I68" s="562"/>
      <c r="J68" s="304"/>
      <c r="K68" s="304"/>
      <c r="L68" s="304"/>
      <c r="M68" s="304"/>
      <c r="N68" s="304"/>
      <c r="O68" s="304"/>
      <c r="P68" s="304"/>
      <c r="Q68" s="304"/>
      <c r="R68" s="304"/>
      <c r="S68" s="304"/>
      <c r="T68" s="304"/>
      <c r="U68" s="304"/>
      <c r="V68" s="304"/>
      <c r="W68" s="304"/>
      <c r="X68" s="304"/>
      <c r="Y68" s="304"/>
      <c r="Z68" s="304"/>
      <c r="AA68" s="304"/>
      <c r="AB68" s="49"/>
    </row>
    <row r="69" spans="1:28" x14ac:dyDescent="0.25">
      <c r="A69" s="49"/>
      <c r="B69" s="49"/>
      <c r="C69" s="49"/>
      <c r="D69" s="49"/>
      <c r="E69" s="49"/>
      <c r="F69" s="49"/>
      <c r="AB69" s="49"/>
    </row>
    <row r="70" spans="1:28" ht="36.75" customHeight="1" x14ac:dyDescent="0.25">
      <c r="A70" s="49"/>
      <c r="B70" s="561"/>
      <c r="C70" s="561"/>
      <c r="D70" s="561"/>
      <c r="E70" s="561"/>
      <c r="F70" s="561"/>
      <c r="G70" s="561"/>
      <c r="H70" s="561"/>
      <c r="I70" s="561"/>
      <c r="J70" s="303"/>
      <c r="K70" s="303"/>
      <c r="L70" s="303"/>
      <c r="M70" s="303"/>
      <c r="N70" s="303"/>
      <c r="O70" s="303"/>
      <c r="P70" s="303"/>
      <c r="Q70" s="303"/>
      <c r="R70" s="303"/>
      <c r="S70" s="303"/>
      <c r="T70" s="303"/>
      <c r="U70" s="303"/>
      <c r="V70" s="303"/>
      <c r="W70" s="303"/>
      <c r="X70" s="303"/>
      <c r="Y70" s="303"/>
      <c r="Z70" s="303"/>
      <c r="AA70" s="303"/>
      <c r="AB70" s="49"/>
    </row>
    <row r="71" spans="1:28" x14ac:dyDescent="0.25">
      <c r="A71" s="49"/>
      <c r="B71" s="51"/>
      <c r="C71" s="51"/>
      <c r="D71" s="51"/>
      <c r="E71" s="51"/>
      <c r="F71" s="51"/>
      <c r="AB71" s="49"/>
    </row>
    <row r="72" spans="1:28" ht="51" customHeight="1" x14ac:dyDescent="0.25">
      <c r="A72" s="49"/>
      <c r="B72" s="561"/>
      <c r="C72" s="561"/>
      <c r="D72" s="561"/>
      <c r="E72" s="561"/>
      <c r="F72" s="561"/>
      <c r="G72" s="561"/>
      <c r="H72" s="561"/>
      <c r="I72" s="561"/>
      <c r="J72" s="303"/>
      <c r="K72" s="303"/>
      <c r="L72" s="303"/>
      <c r="M72" s="303"/>
      <c r="N72" s="303"/>
      <c r="O72" s="303"/>
      <c r="P72" s="303"/>
      <c r="Q72" s="303"/>
      <c r="R72" s="303"/>
      <c r="S72" s="303"/>
      <c r="T72" s="303"/>
      <c r="U72" s="303"/>
      <c r="V72" s="303"/>
      <c r="W72" s="303"/>
      <c r="X72" s="303"/>
      <c r="Y72" s="303"/>
      <c r="Z72" s="303"/>
      <c r="AA72" s="303"/>
      <c r="AB72" s="49"/>
    </row>
    <row r="73" spans="1:28" ht="32.25" customHeight="1" x14ac:dyDescent="0.25">
      <c r="A73" s="49"/>
      <c r="B73" s="562"/>
      <c r="C73" s="562"/>
      <c r="D73" s="562"/>
      <c r="E73" s="562"/>
      <c r="F73" s="562"/>
      <c r="G73" s="562"/>
      <c r="H73" s="562"/>
      <c r="I73" s="562"/>
      <c r="J73" s="304"/>
      <c r="K73" s="304"/>
      <c r="L73" s="304"/>
      <c r="M73" s="304"/>
      <c r="N73" s="304"/>
      <c r="O73" s="304"/>
      <c r="P73" s="304"/>
      <c r="Q73" s="304"/>
      <c r="R73" s="304"/>
      <c r="S73" s="304"/>
      <c r="T73" s="304"/>
      <c r="U73" s="304"/>
      <c r="V73" s="304"/>
      <c r="W73" s="304"/>
      <c r="X73" s="304"/>
      <c r="Y73" s="304"/>
      <c r="Z73" s="304"/>
      <c r="AA73" s="304"/>
      <c r="AB73" s="49"/>
    </row>
    <row r="74" spans="1:28" ht="51.75" customHeight="1" x14ac:dyDescent="0.25">
      <c r="A74" s="49"/>
      <c r="B74" s="561"/>
      <c r="C74" s="561"/>
      <c r="D74" s="561"/>
      <c r="E74" s="561"/>
      <c r="F74" s="561"/>
      <c r="G74" s="561"/>
      <c r="H74" s="561"/>
      <c r="I74" s="561"/>
      <c r="J74" s="303"/>
      <c r="K74" s="303"/>
      <c r="L74" s="303"/>
      <c r="M74" s="303"/>
      <c r="N74" s="303"/>
      <c r="O74" s="303"/>
      <c r="P74" s="303"/>
      <c r="Q74" s="303"/>
      <c r="R74" s="303"/>
      <c r="S74" s="303"/>
      <c r="T74" s="303"/>
      <c r="U74" s="303"/>
      <c r="V74" s="303"/>
      <c r="W74" s="303"/>
      <c r="X74" s="303"/>
      <c r="Y74" s="303"/>
      <c r="Z74" s="303"/>
      <c r="AA74" s="303"/>
      <c r="AB74" s="49"/>
    </row>
    <row r="75" spans="1:28" ht="21.75" customHeight="1" x14ac:dyDescent="0.25">
      <c r="A75" s="49"/>
      <c r="B75" s="559"/>
      <c r="C75" s="559"/>
      <c r="D75" s="559"/>
      <c r="E75" s="559"/>
      <c r="F75" s="559"/>
      <c r="G75" s="559"/>
      <c r="H75" s="559"/>
      <c r="I75" s="559"/>
      <c r="J75" s="301"/>
      <c r="K75" s="301"/>
      <c r="L75" s="301"/>
      <c r="M75" s="301"/>
      <c r="N75" s="301"/>
      <c r="O75" s="301"/>
      <c r="P75" s="301"/>
      <c r="Q75" s="301"/>
      <c r="R75" s="301"/>
      <c r="S75" s="301"/>
      <c r="T75" s="301"/>
      <c r="U75" s="301"/>
      <c r="V75" s="301"/>
      <c r="W75" s="301"/>
      <c r="X75" s="301"/>
      <c r="Y75" s="301"/>
      <c r="Z75" s="301"/>
      <c r="AA75" s="301"/>
      <c r="AB75" s="49"/>
    </row>
    <row r="76" spans="1:28" ht="23.25" customHeight="1" x14ac:dyDescent="0.25">
      <c r="A76" s="49"/>
      <c r="B76" s="50"/>
      <c r="C76" s="50"/>
      <c r="D76" s="50"/>
      <c r="E76" s="50"/>
      <c r="F76" s="50"/>
      <c r="AB76" s="49"/>
    </row>
    <row r="77" spans="1:28" ht="18.75" customHeight="1" x14ac:dyDescent="0.25">
      <c r="A77" s="49"/>
      <c r="B77" s="560"/>
      <c r="C77" s="560"/>
      <c r="D77" s="560"/>
      <c r="E77" s="560"/>
      <c r="F77" s="560"/>
      <c r="G77" s="560"/>
      <c r="H77" s="560"/>
      <c r="I77" s="560"/>
      <c r="J77" s="302"/>
      <c r="K77" s="302"/>
      <c r="L77" s="302"/>
      <c r="M77" s="302"/>
      <c r="N77" s="302"/>
      <c r="O77" s="302"/>
      <c r="P77" s="302"/>
      <c r="Q77" s="302"/>
      <c r="R77" s="302"/>
      <c r="S77" s="302"/>
      <c r="T77" s="302"/>
      <c r="U77" s="302"/>
      <c r="V77" s="302"/>
      <c r="W77" s="302"/>
      <c r="X77" s="302"/>
      <c r="Y77" s="302"/>
      <c r="Z77" s="302"/>
      <c r="AA77" s="302"/>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cfRule type="cellIs" dxfId="16" priority="22" operator="notEqual">
      <formula>0</formula>
    </cfRule>
  </conditionalFormatting>
  <conditionalFormatting sqref="H31:H64 H25:H29 K24:S29 K31:S64">
    <cfRule type="cellIs" dxfId="15" priority="17" operator="notEqual">
      <formula>0</formula>
    </cfRule>
  </conditionalFormatting>
  <conditionalFormatting sqref="T24:AA24 G32:H64 T31:W34 T25:W29 Y25:AA34 H25:H29 K30:W30 K31:K64 K24:K29 T35:AA64 H31">
    <cfRule type="cellIs" dxfId="14" priority="19" operator="notEqual">
      <formula>0</formula>
    </cfRule>
  </conditionalFormatting>
  <conditionalFormatting sqref="X25:X34">
    <cfRule type="cellIs" dxfId="13" priority="16" operator="notEqual">
      <formula>0</formula>
    </cfRule>
  </conditionalFormatting>
  <conditionalFormatting sqref="E24:E64">
    <cfRule type="cellIs" dxfId="12" priority="15" operator="notEqual">
      <formula>0</formula>
    </cfRule>
  </conditionalFormatting>
  <conditionalFormatting sqref="G24:G31">
    <cfRule type="cellIs" dxfId="11" priority="14" operator="notEqual">
      <formula>0</formula>
    </cfRule>
  </conditionalFormatting>
  <conditionalFormatting sqref="F30">
    <cfRule type="cellIs" dxfId="10" priority="11" operator="notEqual">
      <formula>0</formula>
    </cfRule>
  </conditionalFormatting>
  <conditionalFormatting sqref="F24:F29 F31:F64">
    <cfRule type="cellIs" dxfId="9" priority="10" operator="notEqual">
      <formula>0</formula>
    </cfRule>
  </conditionalFormatting>
  <conditionalFormatting sqref="J24:J29 H24:I24 J31:J51">
    <cfRule type="cellIs" dxfId="8" priority="8" operator="notEqual">
      <formula>0</formula>
    </cfRule>
  </conditionalFormatting>
  <conditionalFormatting sqref="H30:I30 H24:I24 J24:J51">
    <cfRule type="cellIs" dxfId="7" priority="9" operator="notEqual">
      <formula>0</formula>
    </cfRule>
  </conditionalFormatting>
  <conditionalFormatting sqref="D24:D29 D31:D64">
    <cfRule type="cellIs" dxfId="6" priority="6" operator="notEqual">
      <formula>0</formula>
    </cfRule>
  </conditionalFormatting>
  <conditionalFormatting sqref="D24:D64">
    <cfRule type="cellIs" dxfId="5" priority="7"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I31:I64 I25:I29">
    <cfRule type="cellIs" dxfId="2" priority="2" operator="notEqual">
      <formula>0</formula>
    </cfRule>
  </conditionalFormatting>
  <conditionalFormatting sqref="I25:I29 I31:I64">
    <cfRule type="cellIs" dxfId="1" priority="3" operator="notEqual">
      <formula>0</formula>
    </cfRule>
  </conditionalFormatting>
  <conditionalFormatting sqref="J52:J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D10" zoomScale="85" zoomScaleSheetLayoutView="85" workbookViewId="0">
      <selection activeCell="AT29" sqref="AT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5.85546875" style="18" customWidth="1"/>
    <col min="14" max="14" width="53.42578125" style="18" customWidth="1"/>
    <col min="15" max="15" width="24.85546875" style="18" customWidth="1"/>
    <col min="16" max="16" width="23.42578125" style="18" customWidth="1"/>
    <col min="17" max="17" width="19.28515625" style="18" customWidth="1"/>
    <col min="18" max="18" width="23.42578125" style="18" customWidth="1"/>
    <col min="19" max="20" width="15.7109375" style="18" customWidth="1"/>
    <col min="21" max="22" width="11.28515625" style="18" customWidth="1"/>
    <col min="23" max="25" width="24.42578125" style="18" customWidth="1"/>
    <col min="26" max="26" width="11.7109375" style="18" customWidth="1"/>
    <col min="27" max="28" width="26.28515625" style="18" customWidth="1"/>
    <col min="29" max="29" width="32.5703125" style="18" customWidth="1"/>
    <col min="30" max="30" width="26.28515625" style="18" customWidth="1"/>
    <col min="31" max="31" width="22.140625" style="18" customWidth="1"/>
    <col min="32" max="32" width="24.28515625" style="18" customWidth="1"/>
    <col min="33" max="33" width="27.28515625" style="18" customWidth="1"/>
    <col min="34" max="34" width="14.28515625" style="18" customWidth="1"/>
    <col min="35" max="35" width="14" style="18" customWidth="1"/>
    <col min="36" max="36" width="16.140625" style="18" customWidth="1"/>
    <col min="37" max="37" width="15.42578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ht="18.75" x14ac:dyDescent="0.3">
      <c r="AV6" s="14"/>
    </row>
    <row r="7" spans="1:48" ht="18.75" x14ac:dyDescent="0.25">
      <c r="A7" s="467" t="s">
        <v>6</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6" t="s">
        <v>5</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x14ac:dyDescent="0.25">
      <c r="A12" s="461" t="str">
        <f>'1. паспорт местоположение'!A12:C12</f>
        <v>N_22-1277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6" t="s">
        <v>4</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ht="33" customHeight="1" x14ac:dyDescent="0.25">
      <c r="A15" s="461" t="str">
        <f>'1. паспорт местоположение'!A15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6" t="s">
        <v>3</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563"/>
      <c r="B17" s="563"/>
      <c r="C17" s="563"/>
      <c r="D17" s="563"/>
      <c r="E17" s="563"/>
      <c r="F17" s="563"/>
      <c r="G17" s="563"/>
      <c r="H17" s="563"/>
      <c r="I17" s="563"/>
      <c r="J17" s="563"/>
      <c r="K17" s="563"/>
      <c r="L17" s="563"/>
      <c r="M17" s="563"/>
      <c r="N17" s="563"/>
      <c r="O17" s="563"/>
      <c r="P17" s="563"/>
      <c r="Q17" s="563"/>
      <c r="R17" s="563"/>
      <c r="S17" s="563"/>
      <c r="T17" s="563"/>
      <c r="U17" s="563"/>
      <c r="V17" s="563"/>
      <c r="W17" s="563"/>
      <c r="X17" s="563"/>
      <c r="Y17" s="563"/>
      <c r="Z17" s="563"/>
      <c r="AA17" s="563"/>
      <c r="AB17" s="563"/>
      <c r="AC17" s="563"/>
      <c r="AD17" s="563"/>
      <c r="AE17" s="563"/>
      <c r="AF17" s="563"/>
      <c r="AG17" s="563"/>
      <c r="AH17" s="563"/>
      <c r="AI17" s="563"/>
      <c r="AJ17" s="563"/>
      <c r="AK17" s="563"/>
      <c r="AL17" s="563"/>
      <c r="AM17" s="563"/>
      <c r="AN17" s="563"/>
      <c r="AO17" s="563"/>
      <c r="AP17" s="563"/>
      <c r="AQ17" s="563"/>
      <c r="AR17" s="563"/>
      <c r="AS17" s="563"/>
      <c r="AT17" s="563"/>
      <c r="AU17" s="563"/>
      <c r="AV17" s="563"/>
    </row>
    <row r="18" spans="1:48" ht="14.25" customHeight="1" x14ac:dyDescent="0.25">
      <c r="A18" s="563"/>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c r="AJ18" s="563"/>
      <c r="AK18" s="563"/>
      <c r="AL18" s="563"/>
      <c r="AM18" s="563"/>
      <c r="AN18" s="563"/>
      <c r="AO18" s="563"/>
      <c r="AP18" s="563"/>
      <c r="AQ18" s="563"/>
      <c r="AR18" s="563"/>
      <c r="AS18" s="563"/>
      <c r="AT18" s="563"/>
      <c r="AU18" s="563"/>
      <c r="AV18" s="563"/>
    </row>
    <row r="19" spans="1:48" x14ac:dyDescent="0.25">
      <c r="A19" s="563"/>
      <c r="B19" s="563"/>
      <c r="C19" s="563"/>
      <c r="D19" s="563"/>
      <c r="E19" s="563"/>
      <c r="F19" s="563"/>
      <c r="G19" s="563"/>
      <c r="H19" s="563"/>
      <c r="I19" s="563"/>
      <c r="J19" s="563"/>
      <c r="K19" s="563"/>
      <c r="L19" s="563"/>
      <c r="M19" s="563"/>
      <c r="N19" s="563"/>
      <c r="O19" s="563"/>
      <c r="P19" s="563"/>
      <c r="Q19" s="563"/>
      <c r="R19" s="563"/>
      <c r="S19" s="563"/>
      <c r="T19" s="563"/>
      <c r="U19" s="563"/>
      <c r="V19" s="563"/>
      <c r="W19" s="5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row>
    <row r="20" spans="1:48" s="21" customFormat="1" x14ac:dyDescent="0.25">
      <c r="A20" s="564"/>
      <c r="B20" s="564"/>
      <c r="C20" s="564"/>
      <c r="D20" s="564"/>
      <c r="E20" s="564"/>
      <c r="F20" s="564"/>
      <c r="G20" s="564"/>
      <c r="H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564"/>
      <c r="AN20" s="564"/>
      <c r="AO20" s="564"/>
      <c r="AP20" s="564"/>
      <c r="AQ20" s="564"/>
      <c r="AR20" s="564"/>
      <c r="AS20" s="564"/>
      <c r="AT20" s="564"/>
      <c r="AU20" s="564"/>
      <c r="AV20" s="564"/>
    </row>
    <row r="21" spans="1:48" s="21" customFormat="1" x14ac:dyDescent="0.25">
      <c r="A21" s="565" t="s">
        <v>440</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8" s="21" customFormat="1" ht="58.5" customHeight="1" x14ac:dyDescent="0.25">
      <c r="A22" s="566" t="s">
        <v>49</v>
      </c>
      <c r="B22" s="569" t="s">
        <v>21</v>
      </c>
      <c r="C22" s="566" t="s">
        <v>48</v>
      </c>
      <c r="D22" s="566" t="s">
        <v>47</v>
      </c>
      <c r="E22" s="572" t="s">
        <v>451</v>
      </c>
      <c r="F22" s="573"/>
      <c r="G22" s="573"/>
      <c r="H22" s="573"/>
      <c r="I22" s="573"/>
      <c r="J22" s="573"/>
      <c r="K22" s="573"/>
      <c r="L22" s="574"/>
      <c r="M22" s="566" t="s">
        <v>46</v>
      </c>
      <c r="N22" s="566" t="s">
        <v>45</v>
      </c>
      <c r="O22" s="566" t="s">
        <v>44</v>
      </c>
      <c r="P22" s="575" t="s">
        <v>232</v>
      </c>
      <c r="Q22" s="575" t="s">
        <v>43</v>
      </c>
      <c r="R22" s="575" t="s">
        <v>42</v>
      </c>
      <c r="S22" s="575" t="s">
        <v>41</v>
      </c>
      <c r="T22" s="575"/>
      <c r="U22" s="576" t="s">
        <v>40</v>
      </c>
      <c r="V22" s="576" t="s">
        <v>39</v>
      </c>
      <c r="W22" s="575" t="s">
        <v>38</v>
      </c>
      <c r="X22" s="575" t="s">
        <v>37</v>
      </c>
      <c r="Y22" s="575" t="s">
        <v>36</v>
      </c>
      <c r="Z22" s="589" t="s">
        <v>35</v>
      </c>
      <c r="AA22" s="575" t="s">
        <v>34</v>
      </c>
      <c r="AB22" s="575" t="s">
        <v>33</v>
      </c>
      <c r="AC22" s="575" t="s">
        <v>32</v>
      </c>
      <c r="AD22" s="575" t="s">
        <v>31</v>
      </c>
      <c r="AE22" s="575" t="s">
        <v>30</v>
      </c>
      <c r="AF22" s="575" t="s">
        <v>29</v>
      </c>
      <c r="AG22" s="575"/>
      <c r="AH22" s="575"/>
      <c r="AI22" s="575"/>
      <c r="AJ22" s="575"/>
      <c r="AK22" s="575"/>
      <c r="AL22" s="575" t="s">
        <v>28</v>
      </c>
      <c r="AM22" s="575"/>
      <c r="AN22" s="575"/>
      <c r="AO22" s="575"/>
      <c r="AP22" s="575" t="s">
        <v>27</v>
      </c>
      <c r="AQ22" s="575"/>
      <c r="AR22" s="575" t="s">
        <v>26</v>
      </c>
      <c r="AS22" s="575" t="s">
        <v>25</v>
      </c>
      <c r="AT22" s="575" t="s">
        <v>24</v>
      </c>
      <c r="AU22" s="575" t="s">
        <v>23</v>
      </c>
      <c r="AV22" s="579" t="s">
        <v>22</v>
      </c>
    </row>
    <row r="23" spans="1:48" s="21" customFormat="1" ht="64.5" customHeight="1" x14ac:dyDescent="0.25">
      <c r="A23" s="567"/>
      <c r="B23" s="570"/>
      <c r="C23" s="567"/>
      <c r="D23" s="567"/>
      <c r="E23" s="581" t="s">
        <v>20</v>
      </c>
      <c r="F23" s="583" t="s">
        <v>125</v>
      </c>
      <c r="G23" s="583" t="s">
        <v>124</v>
      </c>
      <c r="H23" s="583" t="s">
        <v>123</v>
      </c>
      <c r="I23" s="587" t="s">
        <v>361</v>
      </c>
      <c r="J23" s="587" t="s">
        <v>362</v>
      </c>
      <c r="K23" s="587" t="s">
        <v>363</v>
      </c>
      <c r="L23" s="583" t="s">
        <v>73</v>
      </c>
      <c r="M23" s="567"/>
      <c r="N23" s="567"/>
      <c r="O23" s="567"/>
      <c r="P23" s="575"/>
      <c r="Q23" s="575"/>
      <c r="R23" s="575"/>
      <c r="S23" s="585" t="s">
        <v>1</v>
      </c>
      <c r="T23" s="585" t="s">
        <v>8</v>
      </c>
      <c r="U23" s="576"/>
      <c r="V23" s="576"/>
      <c r="W23" s="575"/>
      <c r="X23" s="575"/>
      <c r="Y23" s="575"/>
      <c r="Z23" s="575"/>
      <c r="AA23" s="575"/>
      <c r="AB23" s="575"/>
      <c r="AC23" s="575"/>
      <c r="AD23" s="575"/>
      <c r="AE23" s="575"/>
      <c r="AF23" s="575" t="s">
        <v>19</v>
      </c>
      <c r="AG23" s="575"/>
      <c r="AH23" s="575" t="s">
        <v>18</v>
      </c>
      <c r="AI23" s="575"/>
      <c r="AJ23" s="566" t="s">
        <v>17</v>
      </c>
      <c r="AK23" s="566" t="s">
        <v>16</v>
      </c>
      <c r="AL23" s="566" t="s">
        <v>15</v>
      </c>
      <c r="AM23" s="566" t="s">
        <v>14</v>
      </c>
      <c r="AN23" s="566" t="s">
        <v>13</v>
      </c>
      <c r="AO23" s="566" t="s">
        <v>12</v>
      </c>
      <c r="AP23" s="566" t="s">
        <v>11</v>
      </c>
      <c r="AQ23" s="577" t="s">
        <v>8</v>
      </c>
      <c r="AR23" s="575"/>
      <c r="AS23" s="575"/>
      <c r="AT23" s="575"/>
      <c r="AU23" s="575"/>
      <c r="AV23" s="580"/>
    </row>
    <row r="24" spans="1:48" s="21" customFormat="1" ht="96.75" customHeight="1" x14ac:dyDescent="0.25">
      <c r="A24" s="568"/>
      <c r="B24" s="571"/>
      <c r="C24" s="568"/>
      <c r="D24" s="568"/>
      <c r="E24" s="582"/>
      <c r="F24" s="584"/>
      <c r="G24" s="584"/>
      <c r="H24" s="584"/>
      <c r="I24" s="588"/>
      <c r="J24" s="588"/>
      <c r="K24" s="588"/>
      <c r="L24" s="584"/>
      <c r="M24" s="568"/>
      <c r="N24" s="568"/>
      <c r="O24" s="568"/>
      <c r="P24" s="575"/>
      <c r="Q24" s="575"/>
      <c r="R24" s="575"/>
      <c r="S24" s="586"/>
      <c r="T24" s="586"/>
      <c r="U24" s="576"/>
      <c r="V24" s="576"/>
      <c r="W24" s="575"/>
      <c r="X24" s="575"/>
      <c r="Y24" s="575"/>
      <c r="Z24" s="575"/>
      <c r="AA24" s="575"/>
      <c r="AB24" s="575"/>
      <c r="AC24" s="575"/>
      <c r="AD24" s="575"/>
      <c r="AE24" s="575"/>
      <c r="AF24" s="91" t="s">
        <v>10</v>
      </c>
      <c r="AG24" s="91" t="s">
        <v>9</v>
      </c>
      <c r="AH24" s="92" t="s">
        <v>1</v>
      </c>
      <c r="AI24" s="92" t="s">
        <v>8</v>
      </c>
      <c r="AJ24" s="568"/>
      <c r="AK24" s="568"/>
      <c r="AL24" s="568"/>
      <c r="AM24" s="568"/>
      <c r="AN24" s="568"/>
      <c r="AO24" s="568"/>
      <c r="AP24" s="568"/>
      <c r="AQ24" s="578"/>
      <c r="AR24" s="575"/>
      <c r="AS24" s="575"/>
      <c r="AT24" s="575"/>
      <c r="AU24" s="575"/>
      <c r="AV24" s="5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56">
        <v>1</v>
      </c>
      <c r="B26" s="357" t="s">
        <v>515</v>
      </c>
      <c r="C26" s="357" t="s">
        <v>60</v>
      </c>
      <c r="D26" s="358">
        <f>'6.1. Паспорт сетевой график'!H53</f>
        <v>45961</v>
      </c>
      <c r="E26" s="359"/>
      <c r="F26" s="359"/>
      <c r="G26" s="359">
        <f>'6.2. Паспорт фин осв ввод'!C37</f>
        <v>0</v>
      </c>
      <c r="H26" s="359"/>
      <c r="I26" s="359">
        <f>'6.2. Паспорт фин осв ввод'!C39</f>
        <v>0.95599999999999996</v>
      </c>
      <c r="J26" s="359">
        <f>'6.2. Паспорт фин осв ввод'!C40</f>
        <v>2.1000000000000001E-2</v>
      </c>
      <c r="K26" s="359"/>
      <c r="L26" s="359"/>
      <c r="M26" s="394" t="s">
        <v>563</v>
      </c>
      <c r="N26" s="394" t="s">
        <v>564</v>
      </c>
      <c r="O26" s="394" t="s">
        <v>515</v>
      </c>
      <c r="P26" s="395">
        <v>2119.6196299999997</v>
      </c>
      <c r="Q26" s="394"/>
      <c r="R26" s="395">
        <v>2119.6196299999997</v>
      </c>
      <c r="S26" s="394" t="s">
        <v>565</v>
      </c>
      <c r="T26" s="394" t="s">
        <v>565</v>
      </c>
      <c r="U26" s="396">
        <v>3</v>
      </c>
      <c r="V26" s="396">
        <v>3</v>
      </c>
      <c r="W26" s="394" t="s">
        <v>566</v>
      </c>
      <c r="X26" s="395">
        <v>1899</v>
      </c>
      <c r="Y26" s="394"/>
      <c r="Z26" s="397"/>
      <c r="AA26" s="395"/>
      <c r="AB26" s="395">
        <v>1899</v>
      </c>
      <c r="AC26" s="395" t="s">
        <v>566</v>
      </c>
      <c r="AD26" s="395">
        <f>'8. Общие сведения'!B67*1000</f>
        <v>119.43824000000001</v>
      </c>
      <c r="AE26" s="395"/>
      <c r="AF26" s="396">
        <v>32413596748</v>
      </c>
      <c r="AG26" s="394" t="s">
        <v>567</v>
      </c>
      <c r="AH26" s="397">
        <v>45443</v>
      </c>
      <c r="AI26" s="397">
        <v>45427</v>
      </c>
      <c r="AJ26" s="397">
        <v>45434</v>
      </c>
      <c r="AK26" s="397">
        <v>45450</v>
      </c>
      <c r="AL26" s="398"/>
      <c r="AM26" s="398"/>
      <c r="AN26" s="399"/>
      <c r="AO26" s="398"/>
      <c r="AP26" s="399">
        <v>45470</v>
      </c>
      <c r="AQ26" s="399">
        <v>45470</v>
      </c>
      <c r="AR26" s="399">
        <v>45470</v>
      </c>
      <c r="AS26" s="399">
        <v>45470</v>
      </c>
      <c r="AT26" s="399">
        <v>45591</v>
      </c>
      <c r="AU26" s="398"/>
      <c r="AV26" s="398" t="s">
        <v>568</v>
      </c>
    </row>
    <row r="27" spans="1:48" ht="22.5" x14ac:dyDescent="0.25">
      <c r="A27" s="401"/>
      <c r="B27" s="398"/>
      <c r="C27" s="398"/>
      <c r="D27" s="399"/>
      <c r="E27" s="403"/>
      <c r="F27" s="403"/>
      <c r="G27" s="403"/>
      <c r="H27" s="403"/>
      <c r="I27" s="403"/>
      <c r="J27" s="403"/>
      <c r="K27" s="403"/>
      <c r="L27" s="403"/>
      <c r="M27" s="394"/>
      <c r="N27" s="394"/>
      <c r="O27" s="394"/>
      <c r="P27" s="395"/>
      <c r="Q27" s="394"/>
      <c r="R27" s="395"/>
      <c r="S27" s="394"/>
      <c r="T27" s="394"/>
      <c r="U27" s="396"/>
      <c r="V27" s="396"/>
      <c r="W27" s="394" t="s">
        <v>569</v>
      </c>
      <c r="X27" s="395">
        <v>2109.02153</v>
      </c>
      <c r="Y27" s="394"/>
      <c r="Z27" s="397"/>
      <c r="AA27" s="395"/>
      <c r="AB27" s="395"/>
      <c r="AC27" s="395"/>
      <c r="AD27" s="395"/>
      <c r="AE27" s="395"/>
      <c r="AF27" s="396"/>
      <c r="AG27" s="394"/>
      <c r="AH27" s="397"/>
      <c r="AI27" s="397"/>
      <c r="AJ27" s="397"/>
      <c r="AK27" s="397"/>
      <c r="AL27" s="398"/>
      <c r="AM27" s="398"/>
      <c r="AN27" s="399"/>
      <c r="AO27" s="398"/>
      <c r="AP27" s="399"/>
      <c r="AQ27" s="399"/>
      <c r="AR27" s="399"/>
      <c r="AS27" s="399"/>
      <c r="AT27" s="399"/>
      <c r="AU27" s="398"/>
      <c r="AV27" s="398"/>
    </row>
    <row r="28" spans="1:48" x14ac:dyDescent="0.25">
      <c r="A28" s="401"/>
      <c r="B28" s="398"/>
      <c r="C28" s="398"/>
      <c r="D28" s="399"/>
      <c r="E28" s="403"/>
      <c r="F28" s="403"/>
      <c r="G28" s="403"/>
      <c r="H28" s="403"/>
      <c r="I28" s="403"/>
      <c r="J28" s="403"/>
      <c r="K28" s="403"/>
      <c r="L28" s="403"/>
      <c r="M28" s="394"/>
      <c r="N28" s="394"/>
      <c r="O28" s="394"/>
      <c r="P28" s="395"/>
      <c r="Q28" s="394"/>
      <c r="R28" s="395"/>
      <c r="S28" s="394"/>
      <c r="T28" s="394"/>
      <c r="U28" s="396"/>
      <c r="V28" s="396"/>
      <c r="W28" s="394" t="s">
        <v>570</v>
      </c>
      <c r="X28" s="395">
        <v>2118.7849999999999</v>
      </c>
      <c r="Y28" s="394"/>
      <c r="Z28" s="397"/>
      <c r="AA28" s="395"/>
      <c r="AB28" s="395"/>
      <c r="AC28" s="395"/>
      <c r="AD28" s="395"/>
      <c r="AE28" s="395"/>
      <c r="AF28" s="396"/>
      <c r="AG28" s="394"/>
      <c r="AH28" s="397"/>
      <c r="AI28" s="397"/>
      <c r="AJ28" s="397"/>
      <c r="AK28" s="397"/>
      <c r="AL28" s="398"/>
      <c r="AM28" s="398"/>
      <c r="AN28" s="399"/>
      <c r="AO28" s="398"/>
      <c r="AP28" s="399"/>
      <c r="AQ28" s="399"/>
      <c r="AR28" s="399"/>
      <c r="AS28" s="399"/>
      <c r="AT28" s="399"/>
      <c r="AU28" s="398"/>
      <c r="AV28" s="398"/>
    </row>
    <row r="29" spans="1:48" s="19" customFormat="1" ht="33.75" x14ac:dyDescent="0.2">
      <c r="A29" s="418">
        <v>2</v>
      </c>
      <c r="B29" s="419" t="s">
        <v>515</v>
      </c>
      <c r="C29" s="419" t="s">
        <v>61</v>
      </c>
      <c r="D29" s="420">
        <f>D26</f>
        <v>45961</v>
      </c>
      <c r="E29" s="421"/>
      <c r="F29" s="421"/>
      <c r="G29" s="421">
        <f>G26</f>
        <v>0</v>
      </c>
      <c r="H29" s="421"/>
      <c r="I29" s="421">
        <f>I26</f>
        <v>0.95599999999999996</v>
      </c>
      <c r="J29" s="421"/>
      <c r="K29" s="421"/>
      <c r="L29" s="421"/>
      <c r="M29" s="419" t="s">
        <v>585</v>
      </c>
      <c r="N29" s="422" t="s">
        <v>586</v>
      </c>
      <c r="O29" s="422" t="s">
        <v>515</v>
      </c>
      <c r="P29" s="423">
        <v>33137.927490000002</v>
      </c>
      <c r="Q29" s="422" t="s">
        <v>587</v>
      </c>
      <c r="R29" s="423">
        <f>P29</f>
        <v>33137.927490000002</v>
      </c>
      <c r="S29" s="422" t="s">
        <v>565</v>
      </c>
      <c r="T29" s="422" t="s">
        <v>565</v>
      </c>
      <c r="U29" s="418">
        <v>2</v>
      </c>
      <c r="V29" s="418">
        <v>2</v>
      </c>
      <c r="W29" s="422" t="s">
        <v>588</v>
      </c>
      <c r="X29" s="423">
        <v>33137.094149999997</v>
      </c>
      <c r="Y29" s="419"/>
      <c r="Z29" s="420"/>
      <c r="AA29" s="423"/>
      <c r="AB29" s="423">
        <f>X29</f>
        <v>33137.094149999997</v>
      </c>
      <c r="AC29" s="422" t="s">
        <v>588</v>
      </c>
      <c r="AD29" s="423">
        <f>'8. Общие сведения'!B33*1000</f>
        <v>1136.8085800000001</v>
      </c>
      <c r="AE29" s="423"/>
      <c r="AF29" s="418">
        <v>32514671512</v>
      </c>
      <c r="AG29" s="422" t="s">
        <v>589</v>
      </c>
      <c r="AH29" s="420">
        <v>45744</v>
      </c>
      <c r="AI29" s="420">
        <v>45744</v>
      </c>
      <c r="AJ29" s="420">
        <v>45761</v>
      </c>
      <c r="AK29" s="420">
        <v>45799</v>
      </c>
      <c r="AL29" s="419"/>
      <c r="AM29" s="419"/>
      <c r="AN29" s="420"/>
      <c r="AO29" s="419"/>
      <c r="AP29" s="420">
        <v>45856</v>
      </c>
      <c r="AQ29" s="420">
        <v>45856</v>
      </c>
      <c r="AR29" s="420">
        <v>45856</v>
      </c>
      <c r="AS29" s="420">
        <v>45856</v>
      </c>
      <c r="AT29" s="420">
        <v>45950</v>
      </c>
      <c r="AU29" s="419"/>
      <c r="AV29" s="419"/>
    </row>
    <row r="30" spans="1:48" s="19" customFormat="1" ht="11.25" x14ac:dyDescent="0.2">
      <c r="A30" s="418"/>
      <c r="B30" s="419"/>
      <c r="C30" s="419"/>
      <c r="D30" s="420"/>
      <c r="E30" s="421"/>
      <c r="F30" s="421"/>
      <c r="G30" s="421"/>
      <c r="H30" s="421"/>
      <c r="I30" s="421"/>
      <c r="J30" s="421"/>
      <c r="K30" s="421"/>
      <c r="L30" s="421"/>
      <c r="M30" s="419"/>
      <c r="N30" s="419"/>
      <c r="O30" s="419"/>
      <c r="P30" s="423"/>
      <c r="Q30" s="419"/>
      <c r="R30" s="423"/>
      <c r="S30" s="419"/>
      <c r="T30" s="419"/>
      <c r="U30" s="418"/>
      <c r="V30" s="418"/>
      <c r="W30" s="419" t="s">
        <v>590</v>
      </c>
      <c r="X30" s="423">
        <v>32475.16894</v>
      </c>
      <c r="Y30" s="419"/>
      <c r="Z30" s="420"/>
      <c r="AA30" s="423"/>
      <c r="AB30" s="423"/>
      <c r="AC30" s="423"/>
      <c r="AD30" s="423"/>
      <c r="AE30" s="423"/>
      <c r="AF30" s="418"/>
      <c r="AG30" s="419"/>
      <c r="AH30" s="420"/>
      <c r="AI30" s="420"/>
      <c r="AJ30" s="420"/>
      <c r="AK30" s="420"/>
      <c r="AL30" s="419"/>
      <c r="AM30" s="419"/>
      <c r="AN30" s="420"/>
      <c r="AO30" s="419"/>
      <c r="AP30" s="420"/>
      <c r="AQ30" s="420"/>
      <c r="AR30" s="420"/>
      <c r="AS30" s="420"/>
      <c r="AT30" s="420"/>
      <c r="AU30" s="419"/>
      <c r="AV30" s="419"/>
    </row>
    <row r="31" spans="1:48" x14ac:dyDescent="0.25">
      <c r="A31" s="401"/>
      <c r="B31" s="398"/>
      <c r="C31" s="398"/>
      <c r="D31" s="399"/>
      <c r="E31" s="403"/>
      <c r="F31" s="403"/>
      <c r="G31" s="403"/>
      <c r="H31" s="403"/>
      <c r="I31" s="403"/>
      <c r="J31" s="403"/>
      <c r="K31" s="403"/>
      <c r="L31" s="403"/>
      <c r="M31" s="398"/>
      <c r="N31" s="398"/>
      <c r="O31" s="398"/>
      <c r="P31" s="400"/>
      <c r="Q31" s="398"/>
      <c r="R31" s="400"/>
      <c r="S31" s="398"/>
      <c r="T31" s="398"/>
      <c r="U31" s="401"/>
      <c r="V31" s="401"/>
      <c r="W31" s="398"/>
      <c r="X31" s="400"/>
      <c r="Y31" s="398"/>
      <c r="Z31" s="399"/>
      <c r="AA31" s="400"/>
      <c r="AB31" s="400"/>
      <c r="AC31" s="400"/>
      <c r="AD31" s="400"/>
      <c r="AE31" s="400"/>
      <c r="AF31" s="401"/>
      <c r="AG31" s="398"/>
      <c r="AH31" s="399"/>
      <c r="AI31" s="399"/>
      <c r="AJ31" s="399"/>
      <c r="AK31" s="399"/>
      <c r="AL31" s="398"/>
      <c r="AM31" s="398"/>
      <c r="AN31" s="399"/>
      <c r="AO31" s="398"/>
      <c r="AP31" s="399"/>
      <c r="AQ31" s="399"/>
      <c r="AR31" s="399"/>
      <c r="AS31" s="399"/>
      <c r="AT31" s="399"/>
      <c r="AU31" s="398"/>
      <c r="AV31" s="398"/>
    </row>
    <row r="32" spans="1:48" x14ac:dyDescent="0.25">
      <c r="AD32" s="402">
        <f>SUM(AD26:AD31)</f>
        <v>1256.2468200000001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1" zoomScale="80" zoomScaleNormal="90" zoomScaleSheetLayoutView="80" workbookViewId="0">
      <selection activeCell="B25" sqref="B25"/>
    </sheetView>
  </sheetViews>
  <sheetFormatPr defaultRowHeight="15.75" x14ac:dyDescent="0.25"/>
  <cols>
    <col min="1" max="2" width="66.140625" style="69" customWidth="1"/>
    <col min="3" max="3" width="9.140625" style="70" hidden="1" customWidth="1"/>
    <col min="4"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3" t="s">
        <v>65</v>
      </c>
    </row>
    <row r="2" spans="1:8" ht="18.75" x14ac:dyDescent="0.3">
      <c r="B2" s="14" t="s">
        <v>7</v>
      </c>
    </row>
    <row r="3" spans="1:8" ht="18.75" x14ac:dyDescent="0.3">
      <c r="B3" s="14" t="s">
        <v>511</v>
      </c>
    </row>
    <row r="4" spans="1:8" x14ac:dyDescent="0.25">
      <c r="B4" s="36"/>
    </row>
    <row r="5" spans="1:8" ht="18.75" x14ac:dyDescent="0.3">
      <c r="A5" s="593" t="str">
        <f>'1. паспорт местоположение'!A5:C5</f>
        <v>Год раскрытия информации: 2026 год</v>
      </c>
      <c r="B5" s="593"/>
      <c r="C5" s="60"/>
      <c r="D5" s="60"/>
      <c r="E5" s="60"/>
      <c r="F5" s="60"/>
      <c r="G5" s="60"/>
      <c r="H5" s="60"/>
    </row>
    <row r="6" spans="1:8" ht="18.75" x14ac:dyDescent="0.3">
      <c r="A6" s="282"/>
      <c r="B6" s="282"/>
      <c r="C6" s="282"/>
      <c r="D6" s="282"/>
      <c r="E6" s="282"/>
      <c r="F6" s="282"/>
      <c r="G6" s="282"/>
      <c r="H6" s="282"/>
    </row>
    <row r="7" spans="1:8" ht="18.75" x14ac:dyDescent="0.25">
      <c r="A7" s="467" t="s">
        <v>6</v>
      </c>
      <c r="B7" s="467"/>
      <c r="C7" s="96"/>
      <c r="D7" s="96"/>
      <c r="E7" s="96"/>
      <c r="F7" s="96"/>
      <c r="G7" s="96"/>
      <c r="H7" s="96"/>
    </row>
    <row r="8" spans="1:8" ht="18.75" x14ac:dyDescent="0.25">
      <c r="A8" s="96"/>
      <c r="B8" s="96"/>
      <c r="C8" s="96"/>
      <c r="D8" s="96"/>
      <c r="E8" s="96"/>
      <c r="F8" s="96"/>
      <c r="G8" s="96"/>
      <c r="H8" s="96"/>
    </row>
    <row r="9" spans="1:8" x14ac:dyDescent="0.25">
      <c r="A9" s="461" t="str">
        <f>'7. Паспорт отчет о закупке'!A9:AV9</f>
        <v>Акционерное общество "Россети Янтарь" ДЗО  ПАО "Россети"</v>
      </c>
      <c r="B9" s="461"/>
      <c r="C9" s="105"/>
      <c r="D9" s="105"/>
      <c r="E9" s="105"/>
      <c r="F9" s="105"/>
      <c r="G9" s="105"/>
      <c r="H9" s="105"/>
    </row>
    <row r="10" spans="1:8" x14ac:dyDescent="0.25">
      <c r="A10" s="466" t="s">
        <v>5</v>
      </c>
      <c r="B10" s="466"/>
      <c r="C10" s="97"/>
      <c r="D10" s="97"/>
      <c r="E10" s="97"/>
      <c r="F10" s="97"/>
      <c r="G10" s="97"/>
      <c r="H10" s="97"/>
    </row>
    <row r="11" spans="1:8" ht="18.75" x14ac:dyDescent="0.25">
      <c r="A11" s="96"/>
      <c r="B11" s="96"/>
      <c r="C11" s="96"/>
      <c r="D11" s="96"/>
      <c r="E11" s="96"/>
      <c r="F11" s="96"/>
      <c r="G11" s="96"/>
      <c r="H11" s="96"/>
    </row>
    <row r="12" spans="1:8" x14ac:dyDescent="0.25">
      <c r="A12" s="461" t="str">
        <f>'1. паспорт местоположение'!A12:C12</f>
        <v>N_22-1277</v>
      </c>
      <c r="B12" s="461"/>
      <c r="C12" s="105"/>
      <c r="D12" s="105"/>
      <c r="E12" s="105"/>
      <c r="F12" s="105"/>
      <c r="G12" s="105"/>
      <c r="H12" s="105"/>
    </row>
    <row r="13" spans="1:8" x14ac:dyDescent="0.25">
      <c r="A13" s="466" t="s">
        <v>4</v>
      </c>
      <c r="B13" s="466"/>
      <c r="C13" s="97"/>
      <c r="D13" s="97"/>
      <c r="E13" s="97"/>
      <c r="F13" s="97"/>
      <c r="G13" s="97"/>
      <c r="H13" s="97"/>
    </row>
    <row r="14" spans="1:8" ht="18.75" x14ac:dyDescent="0.25">
      <c r="A14" s="10"/>
      <c r="B14" s="10"/>
      <c r="C14" s="10"/>
      <c r="D14" s="10"/>
      <c r="E14" s="10"/>
      <c r="F14" s="10"/>
      <c r="G14" s="10"/>
      <c r="H14" s="10"/>
    </row>
    <row r="15" spans="1:8" ht="64.150000000000006" customHeight="1" x14ac:dyDescent="0.25">
      <c r="A15" s="594" t="str">
        <f>'1. паспорт местоположение'!A15:C15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c r="B15" s="594"/>
      <c r="C15" s="105"/>
      <c r="D15" s="105"/>
      <c r="E15" s="105"/>
      <c r="F15" s="105"/>
      <c r="G15" s="105"/>
      <c r="H15" s="105"/>
    </row>
    <row r="16" spans="1:8" x14ac:dyDescent="0.25">
      <c r="A16" s="466" t="s">
        <v>3</v>
      </c>
      <c r="B16" s="466"/>
      <c r="C16" s="97"/>
      <c r="D16" s="97"/>
      <c r="E16" s="97"/>
      <c r="F16" s="97"/>
      <c r="G16" s="97"/>
      <c r="H16" s="97"/>
    </row>
    <row r="17" spans="1:4" x14ac:dyDescent="0.25">
      <c r="B17" s="71"/>
    </row>
    <row r="18" spans="1:4" x14ac:dyDescent="0.25">
      <c r="A18" s="595" t="s">
        <v>441</v>
      </c>
      <c r="B18" s="596"/>
    </row>
    <row r="19" spans="1:4" x14ac:dyDescent="0.25">
      <c r="B19" s="36"/>
    </row>
    <row r="20" spans="1:4" ht="16.5" thickBot="1" x14ac:dyDescent="0.3">
      <c r="B20" s="72"/>
    </row>
    <row r="21" spans="1:4" ht="111" thickBot="1" x14ac:dyDescent="0.3">
      <c r="A21" s="277" t="s">
        <v>311</v>
      </c>
      <c r="B21" s="294" t="str">
        <f>A15</f>
        <v>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v>
      </c>
    </row>
    <row r="22" spans="1:4" ht="16.5" thickBot="1" x14ac:dyDescent="0.3">
      <c r="A22" s="73" t="s">
        <v>312</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294</v>
      </c>
      <c r="B23" s="75" t="s">
        <v>501</v>
      </c>
    </row>
    <row r="24" spans="1:4" ht="16.5" thickBot="1" x14ac:dyDescent="0.3">
      <c r="A24" s="73" t="s">
        <v>313</v>
      </c>
      <c r="B24" s="75" t="str">
        <f>CONCATENATE('3.2 паспорт Техсостояние ЛЭП'!R29," (",'3.2 паспорт Техсостояние ЛЭП'!S29,") км")</f>
        <v>0,204 (-0,304) км</v>
      </c>
    </row>
    <row r="25" spans="1:4" ht="16.5" thickBot="1" x14ac:dyDescent="0.3">
      <c r="A25" s="76" t="s">
        <v>314</v>
      </c>
      <c r="B25" s="74">
        <v>2025</v>
      </c>
    </row>
    <row r="26" spans="1:4" ht="16.5" thickBot="1" x14ac:dyDescent="0.3">
      <c r="A26" s="77" t="s">
        <v>315</v>
      </c>
      <c r="B26" s="78" t="s">
        <v>609</v>
      </c>
    </row>
    <row r="27" spans="1:4" ht="29.25" thickBot="1" x14ac:dyDescent="0.3">
      <c r="A27" s="85" t="s">
        <v>553</v>
      </c>
      <c r="B27" s="236">
        <f>'6.2. Паспорт фин осв ввод'!AC24+'6.2. Паспорт фин осв ввод'!G24</f>
        <v>1.34406147</v>
      </c>
    </row>
    <row r="28" spans="1:4" ht="16.5" thickBot="1" x14ac:dyDescent="0.3">
      <c r="A28" s="80" t="s">
        <v>316</v>
      </c>
      <c r="B28" s="80" t="s">
        <v>584</v>
      </c>
    </row>
    <row r="29" spans="1:4" ht="29.25" thickBot="1" x14ac:dyDescent="0.3">
      <c r="A29" s="86" t="s">
        <v>317</v>
      </c>
      <c r="B29" s="360">
        <f>'7. Паспорт отчет о закупке'!AD32/1000</f>
        <v>1.2562468200000001</v>
      </c>
    </row>
    <row r="30" spans="1:4" ht="29.25" thickBot="1" x14ac:dyDescent="0.3">
      <c r="A30" s="86" t="s">
        <v>318</v>
      </c>
      <c r="B30" s="360">
        <f>B32+B49+B66</f>
        <v>1.2562468200000001</v>
      </c>
      <c r="C30" s="49"/>
      <c r="D30" s="49"/>
    </row>
    <row r="31" spans="1:4" ht="16.5" thickBot="1" x14ac:dyDescent="0.3">
      <c r="A31" s="80" t="s">
        <v>319</v>
      </c>
      <c r="B31" s="239"/>
      <c r="C31" s="49"/>
      <c r="D31" s="49"/>
    </row>
    <row r="32" spans="1:4" ht="29.25" thickBot="1" x14ac:dyDescent="0.3">
      <c r="A32" s="86" t="s">
        <v>320</v>
      </c>
      <c r="B32" s="360">
        <f>SUMIF(C33:C48,10,B33:B48)</f>
        <v>1.1368085800000001</v>
      </c>
      <c r="C32" s="49"/>
      <c r="D32" s="49"/>
    </row>
    <row r="33" spans="1:4" s="240" customFormat="1" ht="30.75" thickBot="1" x14ac:dyDescent="0.3">
      <c r="A33" s="424" t="s">
        <v>591</v>
      </c>
      <c r="B33" s="405">
        <f>3.28699908*0+B36</f>
        <v>1.1368085800000001</v>
      </c>
      <c r="C33" s="49">
        <v>10</v>
      </c>
      <c r="D33" s="49"/>
    </row>
    <row r="34" spans="1:4" ht="16.5" thickBot="1" x14ac:dyDescent="0.3">
      <c r="A34" s="80" t="s">
        <v>322</v>
      </c>
      <c r="B34" s="241">
        <f>B33/$B$27</f>
        <v>0.84580103319232869</v>
      </c>
      <c r="C34" s="49"/>
      <c r="D34" s="49"/>
    </row>
    <row r="35" spans="1:4" ht="16.5" thickBot="1" x14ac:dyDescent="0.3">
      <c r="A35" s="80" t="s">
        <v>323</v>
      </c>
      <c r="B35" s="360">
        <v>1.1368085800000001</v>
      </c>
      <c r="C35" s="49">
        <v>1</v>
      </c>
      <c r="D35" s="49"/>
    </row>
    <row r="36" spans="1:4" ht="16.5" thickBot="1" x14ac:dyDescent="0.3">
      <c r="A36" s="80" t="s">
        <v>324</v>
      </c>
      <c r="B36" s="360">
        <v>1.1368085800000001</v>
      </c>
      <c r="C36" s="49">
        <v>2</v>
      </c>
      <c r="D36" s="49"/>
    </row>
    <row r="37" spans="1:4" s="240" customFormat="1" ht="16.5" thickBot="1" x14ac:dyDescent="0.3">
      <c r="A37" s="244" t="s">
        <v>321</v>
      </c>
      <c r="B37" s="361"/>
      <c r="C37" s="49">
        <v>10</v>
      </c>
      <c r="D37" s="49"/>
    </row>
    <row r="38" spans="1:4" ht="16.5" thickBot="1" x14ac:dyDescent="0.3">
      <c r="A38" s="80" t="s">
        <v>322</v>
      </c>
      <c r="B38" s="241">
        <f t="shared" ref="B38" si="0">B37/$B$27</f>
        <v>0</v>
      </c>
      <c r="C38" s="49"/>
      <c r="D38" s="49"/>
    </row>
    <row r="39" spans="1:4" ht="16.5" thickBot="1" x14ac:dyDescent="0.3">
      <c r="A39" s="80" t="s">
        <v>323</v>
      </c>
      <c r="B39" s="360"/>
      <c r="C39" s="49">
        <v>1</v>
      </c>
      <c r="D39" s="49"/>
    </row>
    <row r="40" spans="1:4" ht="16.5" thickBot="1" x14ac:dyDescent="0.3">
      <c r="A40" s="80" t="s">
        <v>324</v>
      </c>
      <c r="B40" s="360"/>
      <c r="C40" s="49">
        <v>2</v>
      </c>
      <c r="D40" s="49"/>
    </row>
    <row r="41" spans="1:4" ht="16.5" thickBot="1" x14ac:dyDescent="0.3">
      <c r="A41" s="244" t="s">
        <v>321</v>
      </c>
      <c r="B41" s="361"/>
      <c r="C41" s="49">
        <v>10</v>
      </c>
      <c r="D41" s="49"/>
    </row>
    <row r="42" spans="1:4" s="240" customFormat="1" ht="16.5" thickBot="1" x14ac:dyDescent="0.3">
      <c r="A42" s="80" t="s">
        <v>322</v>
      </c>
      <c r="B42" s="241">
        <f t="shared" ref="B42" si="1">B41/$B$27</f>
        <v>0</v>
      </c>
      <c r="C42" s="49"/>
      <c r="D42" s="49"/>
    </row>
    <row r="43" spans="1:4" ht="16.5" thickBot="1" x14ac:dyDescent="0.3">
      <c r="A43" s="80" t="s">
        <v>323</v>
      </c>
      <c r="B43" s="360"/>
      <c r="C43" s="49">
        <v>1</v>
      </c>
      <c r="D43" s="49"/>
    </row>
    <row r="44" spans="1:4" ht="16.5" thickBot="1" x14ac:dyDescent="0.3">
      <c r="A44" s="80" t="s">
        <v>324</v>
      </c>
      <c r="B44" s="360"/>
      <c r="C44" s="49">
        <v>2</v>
      </c>
      <c r="D44" s="49"/>
    </row>
    <row r="45" spans="1:4" ht="16.5" thickBot="1" x14ac:dyDescent="0.3">
      <c r="A45" s="244" t="s">
        <v>321</v>
      </c>
      <c r="B45" s="361"/>
      <c r="C45" s="49">
        <v>10</v>
      </c>
      <c r="D45" s="49"/>
    </row>
    <row r="46" spans="1:4" s="240" customFormat="1" ht="16.5" thickBot="1" x14ac:dyDescent="0.3">
      <c r="A46" s="80" t="s">
        <v>322</v>
      </c>
      <c r="B46" s="241">
        <f t="shared" ref="B46" si="2">B45/$B$27</f>
        <v>0</v>
      </c>
      <c r="C46" s="49"/>
      <c r="D46" s="49"/>
    </row>
    <row r="47" spans="1:4" ht="16.5" thickBot="1" x14ac:dyDescent="0.3">
      <c r="A47" s="80" t="s">
        <v>323</v>
      </c>
      <c r="B47" s="360"/>
      <c r="C47" s="49">
        <v>1</v>
      </c>
      <c r="D47" s="49"/>
    </row>
    <row r="48" spans="1:4" ht="16.5" thickBot="1" x14ac:dyDescent="0.3">
      <c r="A48" s="80" t="s">
        <v>324</v>
      </c>
      <c r="B48" s="360"/>
      <c r="C48" s="49">
        <v>2</v>
      </c>
      <c r="D48" s="49"/>
    </row>
    <row r="49" spans="1:4" ht="29.25" thickBot="1" x14ac:dyDescent="0.3">
      <c r="A49" s="86" t="s">
        <v>325</v>
      </c>
      <c r="B49" s="360">
        <f>SUMIF(C50:C65,20,B50:B65)</f>
        <v>0</v>
      </c>
      <c r="C49" s="49"/>
      <c r="D49" s="49"/>
    </row>
    <row r="50" spans="1:4" s="240" customFormat="1" ht="16.5" thickBot="1" x14ac:dyDescent="0.3">
      <c r="A50" s="244" t="s">
        <v>321</v>
      </c>
      <c r="B50" s="361"/>
      <c r="C50" s="49">
        <v>20</v>
      </c>
      <c r="D50" s="49"/>
    </row>
    <row r="51" spans="1:4" ht="16.5" thickBot="1" x14ac:dyDescent="0.3">
      <c r="A51" s="80" t="s">
        <v>322</v>
      </c>
      <c r="B51" s="241">
        <f>B50/$B$27</f>
        <v>0</v>
      </c>
      <c r="C51" s="49"/>
      <c r="D51" s="49"/>
    </row>
    <row r="52" spans="1:4" ht="16.5" thickBot="1" x14ac:dyDescent="0.3">
      <c r="A52" s="80" t="s">
        <v>323</v>
      </c>
      <c r="B52" s="360"/>
      <c r="C52" s="49">
        <v>1</v>
      </c>
      <c r="D52" s="49"/>
    </row>
    <row r="53" spans="1:4" ht="16.5" thickBot="1" x14ac:dyDescent="0.3">
      <c r="A53" s="80" t="s">
        <v>324</v>
      </c>
      <c r="B53" s="360"/>
      <c r="C53" s="49">
        <v>2</v>
      </c>
      <c r="D53" s="49"/>
    </row>
    <row r="54" spans="1:4" s="240" customFormat="1" ht="16.5" thickBot="1" x14ac:dyDescent="0.3">
      <c r="A54" s="244" t="s">
        <v>321</v>
      </c>
      <c r="B54" s="361"/>
      <c r="C54" s="49">
        <v>20</v>
      </c>
      <c r="D54" s="49"/>
    </row>
    <row r="55" spans="1:4" ht="16.5" thickBot="1" x14ac:dyDescent="0.3">
      <c r="A55" s="80" t="s">
        <v>322</v>
      </c>
      <c r="B55" s="241">
        <f t="shared" ref="B55" si="3">B54/$B$27</f>
        <v>0</v>
      </c>
      <c r="C55" s="49"/>
      <c r="D55" s="49"/>
    </row>
    <row r="56" spans="1:4" ht="16.5" thickBot="1" x14ac:dyDescent="0.3">
      <c r="A56" s="80" t="s">
        <v>323</v>
      </c>
      <c r="B56" s="360"/>
      <c r="C56" s="49">
        <v>1</v>
      </c>
      <c r="D56" s="49"/>
    </row>
    <row r="57" spans="1:4" ht="16.5" thickBot="1" x14ac:dyDescent="0.3">
      <c r="A57" s="80" t="s">
        <v>324</v>
      </c>
      <c r="B57" s="360"/>
      <c r="C57" s="49">
        <v>2</v>
      </c>
      <c r="D57" s="49"/>
    </row>
    <row r="58" spans="1:4" ht="16.5" thickBot="1" x14ac:dyDescent="0.3">
      <c r="A58" s="244" t="s">
        <v>321</v>
      </c>
      <c r="B58" s="361"/>
      <c r="C58" s="49">
        <v>20</v>
      </c>
      <c r="D58" s="49"/>
    </row>
    <row r="59" spans="1:4" s="240" customFormat="1" ht="16.5" thickBot="1" x14ac:dyDescent="0.3">
      <c r="A59" s="80" t="s">
        <v>322</v>
      </c>
      <c r="B59" s="241">
        <f t="shared" ref="B59" si="4">B58/$B$27</f>
        <v>0</v>
      </c>
      <c r="C59" s="49"/>
      <c r="D59" s="49"/>
    </row>
    <row r="60" spans="1:4" ht="16.5" thickBot="1" x14ac:dyDescent="0.3">
      <c r="A60" s="80" t="s">
        <v>323</v>
      </c>
      <c r="B60" s="360"/>
      <c r="C60" s="49">
        <v>1</v>
      </c>
      <c r="D60" s="49"/>
    </row>
    <row r="61" spans="1:4" ht="16.5" thickBot="1" x14ac:dyDescent="0.3">
      <c r="A61" s="80" t="s">
        <v>324</v>
      </c>
      <c r="B61" s="360"/>
      <c r="C61" s="49">
        <v>2</v>
      </c>
      <c r="D61" s="49"/>
    </row>
    <row r="62" spans="1:4" ht="16.5" thickBot="1" x14ac:dyDescent="0.3">
      <c r="A62" s="244" t="s">
        <v>321</v>
      </c>
      <c r="B62" s="361"/>
      <c r="C62" s="49">
        <v>20</v>
      </c>
      <c r="D62" s="49"/>
    </row>
    <row r="63" spans="1:4" s="240" customFormat="1" ht="16.5" thickBot="1" x14ac:dyDescent="0.3">
      <c r="A63" s="80" t="s">
        <v>322</v>
      </c>
      <c r="B63" s="241">
        <f t="shared" ref="B63" si="5">B62/$B$27</f>
        <v>0</v>
      </c>
      <c r="C63" s="49"/>
      <c r="D63" s="49"/>
    </row>
    <row r="64" spans="1:4" ht="16.5" thickBot="1" x14ac:dyDescent="0.3">
      <c r="A64" s="80" t="s">
        <v>323</v>
      </c>
      <c r="B64" s="360"/>
      <c r="C64" s="49">
        <v>1</v>
      </c>
      <c r="D64" s="49"/>
    </row>
    <row r="65" spans="1:4" ht="16.5" thickBot="1" x14ac:dyDescent="0.3">
      <c r="A65" s="80" t="s">
        <v>324</v>
      </c>
      <c r="B65" s="360"/>
      <c r="C65" s="49">
        <v>2</v>
      </c>
      <c r="D65" s="49"/>
    </row>
    <row r="66" spans="1:4" ht="29.25" thickBot="1" x14ac:dyDescent="0.3">
      <c r="A66" s="86" t="s">
        <v>326</v>
      </c>
      <c r="B66" s="360">
        <f>SUMIF(C67:C82,30,B67:B82)</f>
        <v>0.11943824</v>
      </c>
      <c r="C66" s="49"/>
      <c r="D66" s="49"/>
    </row>
    <row r="67" spans="1:4" s="240" customFormat="1" ht="30.75" thickBot="1" x14ac:dyDescent="0.3">
      <c r="A67" s="404" t="s">
        <v>571</v>
      </c>
      <c r="B67" s="405">
        <v>0.11943824</v>
      </c>
      <c r="C67" s="49">
        <v>30</v>
      </c>
      <c r="D67" s="49"/>
    </row>
    <row r="68" spans="1:4" ht="16.5" thickBot="1" x14ac:dyDescent="0.3">
      <c r="A68" s="80" t="s">
        <v>322</v>
      </c>
      <c r="B68" s="241">
        <f t="shared" ref="B68" si="6">B67/$B$27</f>
        <v>8.8863673772301505E-2</v>
      </c>
      <c r="C68" s="49"/>
      <c r="D68" s="49"/>
    </row>
    <row r="69" spans="1:4" ht="16.5" thickBot="1" x14ac:dyDescent="0.3">
      <c r="A69" s="80" t="s">
        <v>323</v>
      </c>
      <c r="B69" s="360">
        <v>0.11943824</v>
      </c>
      <c r="C69" s="49">
        <v>1</v>
      </c>
      <c r="D69" s="49"/>
    </row>
    <row r="70" spans="1:4" ht="16.5" thickBot="1" x14ac:dyDescent="0.3">
      <c r="A70" s="80" t="s">
        <v>324</v>
      </c>
      <c r="B70" s="360">
        <v>0.11943824</v>
      </c>
      <c r="C70" s="49">
        <v>2</v>
      </c>
      <c r="D70" s="49"/>
    </row>
    <row r="71" spans="1:4" s="240" customFormat="1" ht="16.5" thickBot="1" x14ac:dyDescent="0.3">
      <c r="A71" s="244" t="s">
        <v>321</v>
      </c>
      <c r="B71" s="361"/>
      <c r="C71" s="49">
        <v>30</v>
      </c>
      <c r="D71" s="49"/>
    </row>
    <row r="72" spans="1:4" ht="16.5" thickBot="1" x14ac:dyDescent="0.3">
      <c r="A72" s="80" t="s">
        <v>322</v>
      </c>
      <c r="B72" s="241">
        <f t="shared" ref="B72" si="7">B71/$B$27</f>
        <v>0</v>
      </c>
      <c r="C72" s="49"/>
      <c r="D72" s="49"/>
    </row>
    <row r="73" spans="1:4" ht="16.5" thickBot="1" x14ac:dyDescent="0.3">
      <c r="A73" s="80" t="s">
        <v>323</v>
      </c>
      <c r="B73" s="360"/>
      <c r="C73" s="49">
        <v>1</v>
      </c>
      <c r="D73" s="49"/>
    </row>
    <row r="74" spans="1:4" ht="16.5" thickBot="1" x14ac:dyDescent="0.3">
      <c r="A74" s="80" t="s">
        <v>324</v>
      </c>
      <c r="B74" s="360"/>
      <c r="C74" s="49">
        <v>2</v>
      </c>
      <c r="D74" s="49"/>
    </row>
    <row r="75" spans="1:4" ht="16.5" thickBot="1" x14ac:dyDescent="0.3">
      <c r="A75" s="244" t="s">
        <v>321</v>
      </c>
      <c r="B75" s="361"/>
      <c r="C75" s="49">
        <v>30</v>
      </c>
      <c r="D75" s="49"/>
    </row>
    <row r="76" spans="1:4" ht="16.5" thickBot="1" x14ac:dyDescent="0.3">
      <c r="A76" s="80" t="s">
        <v>322</v>
      </c>
      <c r="B76" s="241">
        <f t="shared" ref="B76" si="8">B75/$B$27</f>
        <v>0</v>
      </c>
      <c r="C76" s="49"/>
      <c r="D76" s="49"/>
    </row>
    <row r="77" spans="1:4" ht="16.5" thickBot="1" x14ac:dyDescent="0.3">
      <c r="A77" s="80" t="s">
        <v>323</v>
      </c>
      <c r="B77" s="360"/>
      <c r="C77" s="49">
        <v>1</v>
      </c>
      <c r="D77" s="49"/>
    </row>
    <row r="78" spans="1:4" ht="16.5" thickBot="1" x14ac:dyDescent="0.3">
      <c r="A78" s="80" t="s">
        <v>324</v>
      </c>
      <c r="B78" s="360"/>
      <c r="C78" s="49">
        <v>2</v>
      </c>
      <c r="D78" s="49"/>
    </row>
    <row r="79" spans="1:4" ht="16.5" thickBot="1" x14ac:dyDescent="0.3">
      <c r="A79" s="244" t="s">
        <v>321</v>
      </c>
      <c r="B79" s="361"/>
      <c r="C79" s="49">
        <v>30</v>
      </c>
      <c r="D79" s="49"/>
    </row>
    <row r="80" spans="1:4" ht="16.5" thickBot="1" x14ac:dyDescent="0.3">
      <c r="A80" s="80" t="s">
        <v>322</v>
      </c>
      <c r="B80" s="241">
        <f t="shared" ref="B80" si="9">B79/$B$27</f>
        <v>0</v>
      </c>
      <c r="C80" s="49"/>
      <c r="D80" s="49"/>
    </row>
    <row r="81" spans="1:4" ht="16.5" thickBot="1" x14ac:dyDescent="0.3">
      <c r="A81" s="80" t="s">
        <v>323</v>
      </c>
      <c r="B81" s="360"/>
      <c r="C81" s="49">
        <v>1</v>
      </c>
      <c r="D81" s="49"/>
    </row>
    <row r="82" spans="1:4" ht="16.5" thickBot="1" x14ac:dyDescent="0.3">
      <c r="A82" s="80" t="s">
        <v>324</v>
      </c>
      <c r="B82" s="360"/>
      <c r="C82" s="49">
        <v>2</v>
      </c>
      <c r="D82" s="49"/>
    </row>
    <row r="83" spans="1:4" ht="29.25" thickBot="1" x14ac:dyDescent="0.3">
      <c r="A83" s="79" t="s">
        <v>327</v>
      </c>
      <c r="B83" s="406">
        <f>B30/B27</f>
        <v>0.93466470696463022</v>
      </c>
      <c r="C83" s="49"/>
      <c r="D83" s="49"/>
    </row>
    <row r="84" spans="1:4" ht="15.6" customHeight="1" thickBot="1" x14ac:dyDescent="0.3">
      <c r="A84" s="81" t="s">
        <v>319</v>
      </c>
      <c r="B84" s="407"/>
      <c r="C84" s="49"/>
      <c r="D84" s="49"/>
    </row>
    <row r="85" spans="1:4" ht="16.5" thickBot="1" x14ac:dyDescent="0.3">
      <c r="A85" s="81" t="s">
        <v>328</v>
      </c>
      <c r="B85" s="406">
        <f>B34</f>
        <v>0.84580103319232869</v>
      </c>
      <c r="C85" s="49"/>
      <c r="D85" s="49"/>
    </row>
    <row r="86" spans="1:4" ht="16.5" thickBot="1" x14ac:dyDescent="0.3">
      <c r="A86" s="81" t="s">
        <v>329</v>
      </c>
      <c r="B86" s="406"/>
      <c r="C86" s="49"/>
      <c r="D86" s="49"/>
    </row>
    <row r="87" spans="1:4" ht="16.5" thickBot="1" x14ac:dyDescent="0.3">
      <c r="A87" s="81" t="s">
        <v>330</v>
      </c>
      <c r="B87" s="406">
        <f>B68</f>
        <v>8.8863673772301505E-2</v>
      </c>
      <c r="C87" s="49"/>
      <c r="D87" s="49"/>
    </row>
    <row r="88" spans="1:4" customFormat="1" thickBot="1" x14ac:dyDescent="0.3">
      <c r="A88" s="428" t="s">
        <v>594</v>
      </c>
      <c r="B88" s="429">
        <f>B89</f>
        <v>8.7814660000000003E-2</v>
      </c>
      <c r="C88" s="430"/>
    </row>
    <row r="89" spans="1:4" customFormat="1" ht="30.75" thickBot="1" x14ac:dyDescent="0.3">
      <c r="A89" s="424" t="s">
        <v>595</v>
      </c>
      <c r="B89" s="431">
        <f>ROUND(0.07317888*1.2,8)</f>
        <v>8.7814660000000003E-2</v>
      </c>
      <c r="C89" s="432">
        <v>40</v>
      </c>
    </row>
    <row r="90" spans="1:4" customFormat="1" ht="16.5" thickBot="1" x14ac:dyDescent="0.3">
      <c r="A90" s="433" t="s">
        <v>322</v>
      </c>
      <c r="B90" s="241">
        <f>B89/$B$25</f>
        <v>4.3365264197530866E-5</v>
      </c>
      <c r="C90" s="48"/>
    </row>
    <row r="91" spans="1:4" customFormat="1" ht="16.5" thickBot="1" x14ac:dyDescent="0.3">
      <c r="A91" s="433" t="s">
        <v>596</v>
      </c>
      <c r="B91" s="434">
        <f>B89</f>
        <v>8.7814660000000003E-2</v>
      </c>
      <c r="C91" s="48">
        <v>1</v>
      </c>
    </row>
    <row r="92" spans="1:4" customFormat="1" ht="16.5" thickBot="1" x14ac:dyDescent="0.3">
      <c r="A92" s="433" t="s">
        <v>597</v>
      </c>
      <c r="B92" s="434">
        <f>B89</f>
        <v>8.7814660000000003E-2</v>
      </c>
      <c r="C92" s="48">
        <v>2</v>
      </c>
    </row>
    <row r="93" spans="1:4" ht="16.5" thickBot="1" x14ac:dyDescent="0.3">
      <c r="A93" s="76" t="s">
        <v>331</v>
      </c>
      <c r="B93" s="242">
        <f>B94/$B$27</f>
        <v>1.0000000074401361</v>
      </c>
      <c r="C93" s="49"/>
      <c r="D93" s="49"/>
    </row>
    <row r="94" spans="1:4" ht="16.5" thickBot="1" x14ac:dyDescent="0.3">
      <c r="A94" s="76" t="s">
        <v>332</v>
      </c>
      <c r="B94" s="362">
        <f xml:space="preserve"> SUMIF(C33:C92, 1,B33:B92)</f>
        <v>1.3440614800000001</v>
      </c>
      <c r="C94" s="408">
        <f>'6.2. Паспорт фин осв ввод'!C24-'6.2. Паспорт фин осв ввод'!F24</f>
        <v>0.11943824000000003</v>
      </c>
      <c r="D94" s="49"/>
    </row>
    <row r="95" spans="1:4" ht="16.5" thickBot="1" x14ac:dyDescent="0.3">
      <c r="A95" s="76" t="s">
        <v>333</v>
      </c>
      <c r="B95" s="242">
        <f>B96/$B$27</f>
        <v>1.0000000074401361</v>
      </c>
      <c r="C95" s="49"/>
      <c r="D95" s="49"/>
    </row>
    <row r="96" spans="1:4" ht="16.5" thickBot="1" x14ac:dyDescent="0.3">
      <c r="A96" s="77" t="s">
        <v>334</v>
      </c>
      <c r="B96" s="362">
        <f xml:space="preserve"> SUMIF(C33:C92, 2,B33:B92)</f>
        <v>1.3440614800000001</v>
      </c>
      <c r="C96" s="408">
        <f>'6.2. Паспорт фин осв ввод'!C30-'6.2. Паспорт фин осв ввод'!F30</f>
        <v>0.11943824000000003</v>
      </c>
      <c r="D96" s="49"/>
    </row>
    <row r="97" spans="1:4" ht="30" x14ac:dyDescent="0.25">
      <c r="A97" s="79" t="s">
        <v>335</v>
      </c>
      <c r="B97" s="81" t="s">
        <v>336</v>
      </c>
      <c r="C97" s="49"/>
      <c r="D97" s="49"/>
    </row>
    <row r="98" spans="1:4" x14ac:dyDescent="0.25">
      <c r="A98" s="83" t="s">
        <v>337</v>
      </c>
      <c r="B98" s="83" t="s">
        <v>515</v>
      </c>
      <c r="C98" s="49"/>
      <c r="D98" s="49"/>
    </row>
    <row r="99" spans="1:4" x14ac:dyDescent="0.25">
      <c r="A99" s="83" t="s">
        <v>338</v>
      </c>
      <c r="B99" s="83" t="s">
        <v>572</v>
      </c>
      <c r="C99" s="49"/>
      <c r="D99" s="49"/>
    </row>
    <row r="100" spans="1:4" x14ac:dyDescent="0.25">
      <c r="A100" s="83" t="s">
        <v>339</v>
      </c>
      <c r="B100" s="83"/>
      <c r="C100" s="49"/>
      <c r="D100" s="49"/>
    </row>
    <row r="101" spans="1:4" ht="30" x14ac:dyDescent="0.25">
      <c r="A101" s="83" t="s">
        <v>340</v>
      </c>
      <c r="B101" s="83" t="s">
        <v>592</v>
      </c>
      <c r="C101" s="49"/>
      <c r="D101" s="49"/>
    </row>
    <row r="102" spans="1:4" ht="16.5" thickBot="1" x14ac:dyDescent="0.3">
      <c r="A102" s="84" t="s">
        <v>341</v>
      </c>
      <c r="B102" s="84"/>
      <c r="C102" s="49"/>
      <c r="D102" s="49"/>
    </row>
    <row r="103" spans="1:4" ht="30.75" thickBot="1" x14ac:dyDescent="0.3">
      <c r="A103" s="81" t="s">
        <v>342</v>
      </c>
      <c r="B103" s="82" t="s">
        <v>500</v>
      </c>
      <c r="C103" s="49"/>
      <c r="D103" s="49"/>
    </row>
    <row r="104" spans="1:4" ht="29.25" thickBot="1" x14ac:dyDescent="0.3">
      <c r="A104" s="76" t="s">
        <v>343</v>
      </c>
      <c r="B104" s="363">
        <v>7</v>
      </c>
      <c r="C104" s="49"/>
      <c r="D104" s="49"/>
    </row>
    <row r="105" spans="1:4" ht="16.5" thickBot="1" x14ac:dyDescent="0.3">
      <c r="A105" s="81" t="s">
        <v>319</v>
      </c>
      <c r="B105" s="364"/>
      <c r="C105" s="49"/>
      <c r="D105" s="49"/>
    </row>
    <row r="106" spans="1:4" ht="28.5" customHeight="1" thickBot="1" x14ac:dyDescent="0.3">
      <c r="A106" s="81" t="s">
        <v>344</v>
      </c>
      <c r="B106" s="363">
        <v>4</v>
      </c>
      <c r="C106" s="49"/>
      <c r="D106" s="49"/>
    </row>
    <row r="107" spans="1:4" ht="16.5" thickBot="1" x14ac:dyDescent="0.3">
      <c r="A107" s="81" t="s">
        <v>345</v>
      </c>
      <c r="B107" s="363">
        <v>3</v>
      </c>
      <c r="C107" s="49"/>
      <c r="D107" s="49"/>
    </row>
    <row r="108" spans="1:4" ht="16.5" thickBot="1" x14ac:dyDescent="0.3">
      <c r="A108" s="88" t="s">
        <v>346</v>
      </c>
      <c r="B108" s="82" t="s">
        <v>500</v>
      </c>
      <c r="C108" s="49"/>
      <c r="D108" s="49"/>
    </row>
    <row r="109" spans="1:4" ht="16.5" thickBot="1" x14ac:dyDescent="0.3">
      <c r="A109" s="76" t="s">
        <v>347</v>
      </c>
      <c r="B109" s="87"/>
      <c r="C109" s="49"/>
      <c r="D109" s="49"/>
    </row>
    <row r="110" spans="1:4" ht="16.5" thickBot="1" x14ac:dyDescent="0.3">
      <c r="A110" s="83" t="s">
        <v>348</v>
      </c>
      <c r="B110" s="365" t="str">
        <f>'6.1. Паспорт сетевой график'!H43</f>
        <v>не требуется</v>
      </c>
      <c r="C110" s="49"/>
      <c r="D110" s="49"/>
    </row>
    <row r="111" spans="1:4" ht="16.5" thickBot="1" x14ac:dyDescent="0.3">
      <c r="A111" s="83" t="s">
        <v>349</v>
      </c>
      <c r="B111" s="89" t="s">
        <v>500</v>
      </c>
      <c r="C111" s="49"/>
      <c r="D111" s="49"/>
    </row>
    <row r="112" spans="1:4" ht="16.5" thickBot="1" x14ac:dyDescent="0.3">
      <c r="A112" s="83" t="s">
        <v>350</v>
      </c>
      <c r="B112" s="89" t="s">
        <v>500</v>
      </c>
      <c r="C112" s="49"/>
      <c r="D112" s="49"/>
    </row>
    <row r="113" spans="1:4" ht="30.75" thickBot="1" x14ac:dyDescent="0.3">
      <c r="A113" s="366" t="s">
        <v>351</v>
      </c>
      <c r="B113" s="443" t="s">
        <v>610</v>
      </c>
      <c r="C113" s="49"/>
      <c r="D113" s="49"/>
    </row>
    <row r="114" spans="1:4" ht="28.5" x14ac:dyDescent="0.25">
      <c r="A114" s="79" t="s">
        <v>352</v>
      </c>
      <c r="B114" s="590" t="s">
        <v>499</v>
      </c>
      <c r="C114" s="49"/>
      <c r="D114" s="49"/>
    </row>
    <row r="115" spans="1:4" x14ac:dyDescent="0.25">
      <c r="A115" s="83" t="s">
        <v>353</v>
      </c>
      <c r="B115" s="591"/>
      <c r="C115" s="49"/>
      <c r="D115" s="49"/>
    </row>
    <row r="116" spans="1:4" x14ac:dyDescent="0.25">
      <c r="A116" s="83" t="s">
        <v>354</v>
      </c>
      <c r="B116" s="591"/>
      <c r="C116" s="49"/>
      <c r="D116" s="49"/>
    </row>
    <row r="117" spans="1:4" x14ac:dyDescent="0.25">
      <c r="A117" s="83" t="s">
        <v>355</v>
      </c>
      <c r="B117" s="591"/>
      <c r="C117" s="49"/>
      <c r="D117" s="49"/>
    </row>
    <row r="118" spans="1:4" x14ac:dyDescent="0.25">
      <c r="A118" s="83" t="s">
        <v>356</v>
      </c>
      <c r="B118" s="591"/>
      <c r="C118" s="49"/>
      <c r="D118" s="49"/>
    </row>
    <row r="119" spans="1:4" ht="16.5" thickBot="1" x14ac:dyDescent="0.3">
      <c r="A119" s="90" t="s">
        <v>357</v>
      </c>
      <c r="B119" s="592"/>
      <c r="C119" s="49"/>
      <c r="D119" s="49"/>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2026-02-03T13:39:02Z</dcterms:modified>
</cp:coreProperties>
</file>